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C:\Users\asanchezr\Desktop\Querys - Macros\Macros Excel\Cartera\"/>
    </mc:Choice>
  </mc:AlternateContent>
  <xr:revisionPtr revIDLastSave="0" documentId="8_{F173240C-B27D-4D3E-B9A0-2B407A937939}" xr6:coauthVersionLast="47" xr6:coauthVersionMax="47" xr10:uidLastSave="{00000000-0000-0000-0000-000000000000}"/>
  <bookViews>
    <workbookView xWindow="-110" yWindow="-110" windowWidth="19420" windowHeight="10300" xr2:uid="{F485A2CF-7FD1-4A70-88CF-2C5A4F34DD5A}"/>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35" i="1" l="1"/>
  <c r="AD35" i="1" s="1"/>
  <c r="G35" i="1"/>
  <c r="E35" i="1"/>
  <c r="AC34" i="1"/>
  <c r="AD34" i="1" s="1"/>
  <c r="E34" i="1"/>
  <c r="G34" i="1" s="1"/>
  <c r="AC33" i="1"/>
  <c r="AD33" i="1" s="1"/>
  <c r="E33" i="1"/>
  <c r="G33" i="1" s="1"/>
  <c r="AC32" i="1"/>
  <c r="AD32" i="1" s="1"/>
  <c r="G32" i="1"/>
  <c r="E32" i="1"/>
  <c r="AC31" i="1"/>
  <c r="AD31" i="1" s="1"/>
  <c r="E31" i="1"/>
  <c r="G31" i="1" s="1"/>
  <c r="AC30" i="1"/>
  <c r="AD30" i="1" s="1"/>
  <c r="E30" i="1"/>
  <c r="G30" i="1" s="1"/>
  <c r="AC29" i="1"/>
  <c r="AD29" i="1" s="1"/>
  <c r="G29" i="1"/>
  <c r="E29" i="1"/>
  <c r="AC28" i="1"/>
  <c r="AD28" i="1" s="1"/>
  <c r="E28" i="1"/>
  <c r="G28" i="1" s="1"/>
  <c r="AC27" i="1"/>
  <c r="AD27" i="1" s="1"/>
  <c r="E27" i="1"/>
  <c r="G27" i="1" s="1"/>
  <c r="AC26" i="1"/>
  <c r="AD26" i="1" s="1"/>
  <c r="G26" i="1"/>
  <c r="E26" i="1"/>
  <c r="AC25" i="1"/>
  <c r="AD25" i="1" s="1"/>
  <c r="E25" i="1"/>
  <c r="G25" i="1" s="1"/>
  <c r="AC24" i="1"/>
  <c r="AD24" i="1" s="1"/>
  <c r="E24" i="1"/>
  <c r="G24" i="1" s="1"/>
  <c r="AC23" i="1"/>
  <c r="AD23" i="1" s="1"/>
  <c r="G23" i="1"/>
  <c r="E23" i="1"/>
  <c r="AC22" i="1"/>
  <c r="AD22" i="1" s="1"/>
  <c r="E22" i="1"/>
  <c r="G22" i="1" s="1"/>
  <c r="AC21" i="1"/>
  <c r="AD21" i="1" s="1"/>
  <c r="E21" i="1"/>
  <c r="G21" i="1" s="1"/>
  <c r="AC20" i="1"/>
  <c r="AD20" i="1" s="1"/>
  <c r="G20" i="1"/>
  <c r="E20" i="1"/>
  <c r="AC19" i="1"/>
  <c r="AD19" i="1" s="1"/>
  <c r="E19" i="1"/>
  <c r="G19" i="1" s="1"/>
  <c r="AC18" i="1"/>
  <c r="AD18" i="1" s="1"/>
  <c r="E18" i="1"/>
  <c r="G18" i="1" s="1"/>
  <c r="AC17" i="1"/>
  <c r="AD17" i="1" s="1"/>
  <c r="G17" i="1"/>
  <c r="E17" i="1"/>
  <c r="AC16" i="1"/>
  <c r="AD16" i="1" s="1"/>
  <c r="E16" i="1"/>
  <c r="G16" i="1" s="1"/>
  <c r="AC15" i="1"/>
  <c r="AD15" i="1" s="1"/>
  <c r="E15" i="1"/>
  <c r="G15" i="1" s="1"/>
  <c r="AC14" i="1"/>
  <c r="AD14" i="1" s="1"/>
  <c r="G14" i="1"/>
  <c r="E14" i="1"/>
  <c r="AC13" i="1"/>
  <c r="AD13" i="1" s="1"/>
  <c r="E13" i="1"/>
  <c r="G13" i="1" s="1"/>
  <c r="AC12" i="1"/>
  <c r="AD12" i="1" s="1"/>
  <c r="E12" i="1"/>
  <c r="G12" i="1" s="1"/>
  <c r="AC11" i="1"/>
  <c r="AD11" i="1" s="1"/>
  <c r="G11" i="1"/>
  <c r="E11" i="1"/>
  <c r="AC10" i="1"/>
  <c r="AD10" i="1" s="1"/>
  <c r="E10" i="1"/>
  <c r="G10" i="1" s="1"/>
  <c r="AC9" i="1"/>
  <c r="AD9" i="1" s="1"/>
  <c r="E9" i="1"/>
  <c r="G9" i="1" s="1"/>
  <c r="AC8" i="1"/>
  <c r="AD8" i="1" s="1"/>
  <c r="G8" i="1"/>
  <c r="E8" i="1"/>
  <c r="AC7" i="1"/>
  <c r="AD7" i="1" s="1"/>
  <c r="E7" i="1"/>
  <c r="G7" i="1" s="1"/>
  <c r="AC6" i="1"/>
  <c r="AD6" i="1" s="1"/>
  <c r="E6" i="1"/>
  <c r="G6" i="1" s="1"/>
  <c r="AC5" i="1"/>
  <c r="AD5" i="1" s="1"/>
  <c r="G5" i="1"/>
  <c r="E5" i="1"/>
  <c r="AC4" i="1"/>
  <c r="AD4" i="1" s="1"/>
  <c r="E4" i="1"/>
  <c r="G4" i="1" s="1"/>
  <c r="AC3" i="1"/>
  <c r="AD3" i="1" s="1"/>
  <c r="E3" i="1"/>
  <c r="G3" i="1" s="1"/>
  <c r="AC2" i="1"/>
  <c r="AD2" i="1" s="1"/>
  <c r="G2" i="1"/>
  <c r="E2" i="1"/>
  <c r="R1" i="1"/>
</calcChain>
</file>

<file path=xl/sharedStrings.xml><?xml version="1.0" encoding="utf-8"?>
<sst xmlns="http://schemas.openxmlformats.org/spreadsheetml/2006/main" count="539" uniqueCount="153">
  <si>
    <t>NIT IPS</t>
  </si>
  <si>
    <t>Nombre IPS</t>
  </si>
  <si>
    <t>Prefijo Factura</t>
  </si>
  <si>
    <t>Numero Factura</t>
  </si>
  <si>
    <t>FACT</t>
  </si>
  <si>
    <t>A</t>
  </si>
  <si>
    <t>LLAVE</t>
  </si>
  <si>
    <t>Edad de la cartera</t>
  </si>
  <si>
    <t>IPS Fecha factura</t>
  </si>
  <si>
    <t>IPS Fecha radicado</t>
  </si>
  <si>
    <t>IPS Valor Factura</t>
  </si>
  <si>
    <t>IPS Saldo Factura</t>
  </si>
  <si>
    <t>Tipo de Contrato</t>
  </si>
  <si>
    <t>Sede / Ciudad</t>
  </si>
  <si>
    <t>Tipo de Prestación</t>
  </si>
  <si>
    <t>Numero de Contrato</t>
  </si>
  <si>
    <t>ESTADO CARTERA ANTERIOR</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</si>
  <si>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</si>
  <si>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</si>
  <si>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</si>
  <si>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</si>
  <si>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</si>
  <si>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</si>
  <si>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</si>
  <si>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</si>
  <si>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</si>
  <si>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</si>
  <si>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</si>
  <si>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</si>
  <si>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</si>
  <si>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</si>
  <si>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</si>
  <si>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</si>
  <si>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</si>
  <si>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</si>
  <si>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</si>
  <si>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</si>
  <si>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</si>
  <si>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</si>
  <si>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</si>
  <si>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</si>
  <si>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</si>
  <si>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</si>
  <si>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</si>
  <si>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</si>
  <si>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</si>
  <si>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</si>
  <si>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</si>
  <si>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</si>
  <si>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</si>
  <si>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</si>
  <si>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</si>
  <si>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</si>
  <si>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</si>
  <si>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</si>
  <si>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</si>
  <si>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</si>
  <si>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</si>
  <si>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</si>
  <si>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</si>
  <si>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</si>
  <si>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</si>
  <si>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</si>
  <si>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</si>
  <si>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CENTRO MEDICO DE YUMBO LTDA</t>
  </si>
  <si>
    <t>FE</t>
  </si>
  <si>
    <t xml:space="preserve">'FE708', </t>
  </si>
  <si>
    <t>MAS DE 90 DIAS</t>
  </si>
  <si>
    <t>EVENTO</t>
  </si>
  <si>
    <t>YUMBO</t>
  </si>
  <si>
    <t xml:space="preserve">AMBULATORIO </t>
  </si>
  <si>
    <t>CMSSV-300</t>
  </si>
  <si>
    <t>Factura acepta IPS</t>
  </si>
  <si>
    <t>Finalizada</t>
  </si>
  <si>
    <t>IPS ACEPTA GLOSA</t>
  </si>
  <si>
    <t>Elizabeth Fernandez Chilito</t>
  </si>
  <si>
    <t>Exámenes de laboratorio, imágenes y otras ayudas diagnósticas ambulatorias</t>
  </si>
  <si>
    <t xml:space="preserve">'FE811', </t>
  </si>
  <si>
    <t>Yufrey Hernandez Truque</t>
  </si>
  <si>
    <t>Procedimientos terapéuticos ambulatorios</t>
  </si>
  <si>
    <t xml:space="preserve">'FE1619', </t>
  </si>
  <si>
    <t>Glosa por contestar IPS</t>
  </si>
  <si>
    <t>Para respuesta prestador</t>
  </si>
  <si>
    <t xml:space="preserve">FAVOR SE SOLICITA GENERAR NOTA CREDITO Y REPORTAR EL .ZIP CON XML Y REPRESENTACION GRAFICA DE LA MISMA, AL CORREO DE FACTURACION ELECTRONICA (facturacionelectronica@epsdelagente.com.co), Y EN EL APLICATIVO BOXALUD DEJAR COMO VALOR ACEPTADO POR LA IPS. </t>
  </si>
  <si>
    <t>GLOSA</t>
  </si>
  <si>
    <t>FAVOR SE SOLICITA GENERAR NOTA CREDITO Y REPORTAR EL .ZIP CON XML Y REPRESENTACION GRAFICA DE LA MISMA, AL CORREO DE FACTURACION ELECTRONICA (facturacionelectronica@epsdelagente.com.co), Y EN EL APLICATIVO BOXALUD DEJAR COMO VALOR ACEPTADO POR LA IPS.</t>
  </si>
  <si>
    <t>TARIFA</t>
  </si>
  <si>
    <t>Ambulatorio</t>
  </si>
  <si>
    <t xml:space="preserve">'FE2054', </t>
  </si>
  <si>
    <t xml:space="preserve">DE 1 A 30 DIAS </t>
  </si>
  <si>
    <t>Ramiro Cortes Salazar</t>
  </si>
  <si>
    <t xml:space="preserve">'FE1792', </t>
  </si>
  <si>
    <t xml:space="preserve">SE REALIZA GLOSA PORQUE EL SERVICIO  (431001) YA SE ENCUENTRA FACTURADO CON LA AUTORIZACION( 122300714596)  EN LA FACTURA  (FE1739) RADICADA EL 2 DE ENERO DEL PRESENTE AÑO. </t>
  </si>
  <si>
    <t>Angie Lizeth Rodriguez Garcia</t>
  </si>
  <si>
    <t>SE REALIZA GLOSA PORQUE EL SERVICIO (431001) YA SE ENCUENTRA FACTURADO CON LA AUTORIZACION( 122300714596) EN LA FACTURA (FE1739) RADICADA EL 2 DE ENERO DEL PRESENTE AÑO.</t>
  </si>
  <si>
    <t>AUTORIZACION</t>
  </si>
  <si>
    <t xml:space="preserve">'FE1617', </t>
  </si>
  <si>
    <t xml:space="preserve"> se realiza glosa ya que el usuario relacionado pertenece al régimen subsidiado  y la factura esta por régimen contributivo</t>
  </si>
  <si>
    <t>se realiza glosa ya que el usuario relacionado pertenece al régimen subsidiado y la factura esta por régimen contributivo</t>
  </si>
  <si>
    <t>FACTURACION</t>
  </si>
  <si>
    <t xml:space="preserve">'FE1967', </t>
  </si>
  <si>
    <t xml:space="preserve">DE 31 A 60 DIAS </t>
  </si>
  <si>
    <t xml:space="preserve">'FE1966', </t>
  </si>
  <si>
    <t>Factura pendiente en programacion de pago</t>
  </si>
  <si>
    <t xml:space="preserve">'FE1793', </t>
  </si>
  <si>
    <t xml:space="preserve">'FE1484', </t>
  </si>
  <si>
    <t>Para Cargar RIPS</t>
  </si>
  <si>
    <t xml:space="preserve">'FE1128', </t>
  </si>
  <si>
    <t>El servicio ya se encuentra facturado en la(s) factura(s) No. FE1064|El servicio ya se encuentra facturado en la(s) factura(s) No. FE1166</t>
  </si>
  <si>
    <t>El servicio ya se encuentra facturado en la(s) factura(s) No. FE1064</t>
  </si>
  <si>
    <t xml:space="preserve">'FE1723', </t>
  </si>
  <si>
    <t>Factura devuelta</t>
  </si>
  <si>
    <t>Devuelta</t>
  </si>
  <si>
    <t>Se realiza devolución de factura, los valores registrados en archivos RIPS presentan inconsistencias. ya que los  valores en archivos RIPS no coinciden  con el valor facturado. Favor corregir y cargar nuevamente archivos para continuar proceso de auditoría.(por valor en el archivo (AP) realizar el cargue del  valor bruto de los servicios prestados, en el archivo (AF) si aplicar los descuentos realizados).</t>
  </si>
  <si>
    <t>Se realiza devolución de factura, los valores registrados en archivos RIPS presentan inconsistencias. ya que los valores en archivos RIPS no coinciden con el valor facturado. Favor corregir y cargar nuevamente archivos para continuar proceso de auditoría.(por valor en el archivo (AP) realizar el cargue del valor bruto de los servicios prestados, en el archivo (AF) si aplicar los descuentos realizados).</t>
  </si>
  <si>
    <t>RIPS</t>
  </si>
  <si>
    <t xml:space="preserve">'FE1461', </t>
  </si>
  <si>
    <t xml:space="preserve">'FE304', </t>
  </si>
  <si>
    <t>AUT Se glosa #11 terapia ocupacional NO autorizadas el NAP#213363114373639 cc 16450373 Londoño Pulido Alberto solo aut oriza una terapia, se valida concentral de autorizaciones y evidencian en HC solicitud para valoracion una Jósé Manquill|Se glosa copagos NAP 220038516603438 Nathalia Gonzalez Vanegas cc 1006036330 2500 x 10 $25.000, no aplicado en factura, no se evidencia que ya pago por este evento José Avilio Manquillo|AUT  #220048516279446 SANDRO NIEVA MORENO solo autoriza unasola terapia,  facturan #5 se  glosa #4 x $36.000, en los RIPS relacionan otro usuario  José Avilio Manquillo|C. MODERADORA/COPAGO Se glosa copago 2500 x 10 $25.000 no aplicado en factura NAP-220058516279150 cc. 1001360801 Anyie Durfay Messa Vargas terapias fisicas José A. Manquillo|C. MODERADORA/COPAGO Se glosa copago de terapias no aplicadoen factura NAP 213553114359352-59 concecutivo; Luz Amparo Go mez 2400x8=$19.200  No se evidencia exoneracion en la HC José Avilio Manquillo|C. MODERADORA/COPAGO Se glosa copago no aplicado en facturaNAP 213343114362053-67 Concecutivo cc 31467395 Martina Muñoz 2400x15=$36.000 no se evidencia exoneracion en HC José Avilio Manquillo|AUT NAP #220038516596236 solo autoriza una terapia facturan#10  se glosa #9 $81.000 cc 31466012 Ma Amparo Olaya Torres se confirma con central de autorizaciones, en HC solo se evi dencia solicitud de una valoración  José Avilio Manquillo</t>
  </si>
  <si>
    <t>MIG-800189588</t>
  </si>
  <si>
    <t xml:space="preserve">'FE939', </t>
  </si>
  <si>
    <t>se realiza objcion al validar losa datos la autorizacion 122300107041 se autorizaron 5 terapias y estan facturando 6 se objeta la diferencia $9000|SE SOSTIENE GLOSA SE REALIZA OBJECCION 122300126879 -122300083460</t>
  </si>
  <si>
    <t>SE SOSTIENE GLOSA SE REALIZA OBJECCION 122300126879 -122300083460</t>
  </si>
  <si>
    <t>SOPORTE</t>
  </si>
  <si>
    <t xml:space="preserve">'FE1220', </t>
  </si>
  <si>
    <t xml:space="preserve">FACTURACION SE REALIZA OBJECION POR MAYOR VALOR COBRADO EN LAS TERAPIAS AUTORIZAN 10 Y RECOBRAN 12 SE OBJETA LA DIFERENCIA$ 18000|FACTURACION SE REALIZA OBJECION AL VALIDAR LOS DATOS DELA FACTURA LA  122300180649 El servicio ya se encuentra facturado en la(s) factura(s) No. FE1064 |facturacion se realiza onbjecion al validar los datos dela factura la autorizacion 122300228566 servicio autorizado 9333300 y estan recobrando terapia fisica . el servicio autorizado es diferente al facturado. </t>
  </si>
  <si>
    <t>FACTURACION SE REALIZA OBJECION POR MAYOR VALOR COBRADO EN LAS TERAPIAS AUTORIZAN 10 Y RECOBRAN 12 SE OBJETA LA DIFERENCIA$ 18000</t>
  </si>
  <si>
    <t xml:space="preserve">'FE2179', </t>
  </si>
  <si>
    <t>CORRIENTE</t>
  </si>
  <si>
    <t xml:space="preserve">'FE595', </t>
  </si>
  <si>
    <t xml:space="preserve">'FE2053', </t>
  </si>
  <si>
    <t xml:space="preserve">'FE1870', </t>
  </si>
  <si>
    <t xml:space="preserve">DE 61 A 90 DIAS </t>
  </si>
  <si>
    <t>Carolina Mosquera Triviño</t>
  </si>
  <si>
    <t xml:space="preserve">'FE999', </t>
  </si>
  <si>
    <t xml:space="preserve">'FE1869', </t>
  </si>
  <si>
    <t xml:space="preserve">'FE1965', </t>
  </si>
  <si>
    <t xml:space="preserve">'FE2170', </t>
  </si>
  <si>
    <t xml:space="preserve">'FE2052', </t>
  </si>
  <si>
    <t xml:space="preserve">'FE1721', </t>
  </si>
  <si>
    <t xml:space="preserve">'FE1964', </t>
  </si>
  <si>
    <t>Factura pendiente en programacion de pago - Glosa por contestar IPS</t>
  </si>
  <si>
    <t xml:space="preserve">SE GLOSA 5 TERAPIAS DE LA AUTORIZACION 122300726303, SE EVIDENCIA SOPORTADAS 5 Y FACTURARON 10|SE GLOSA 4 TERAPIA DE LA AUTORIZACION 122300749163 YA QUE SE EVIDENCIA SOPORTADAS 6|SE GLOSAN 7 TERAPIAS DE LA AUTORIZACION 122300765950, YA QUE SE EVIDENCIA SOLAMENTE 3 SOPORTADOS|SE GLOSA 4700 , NO SE EVIDENCIA EL DESCUENTO DE LA COUTA MODERADORA SEGUN LA AUTORIZACION 122300768563 |SE GLOSA 4700, NO SE EVIDENCIA EL COBRO DE LA COUTA MODERADORA |SE GLOSA 4700, NO SE EVIDENCIA EL COBRO DE LA COUTA MODERADORA |SE GLOSA 4700, NO SE EVIDENCIA EL COBRO DE LA COUTA MODERADORA </t>
  </si>
  <si>
    <t>SE GLOSAN 7 TERAPIAS DE LA AUTORIZACION 122300765950, YA QUE SE EVIDENCIA SOLAMENTE 3 SOPORTADOS</t>
  </si>
  <si>
    <t xml:space="preserve">'FE1791', </t>
  </si>
  <si>
    <t xml:space="preserve">'FE2169', </t>
  </si>
  <si>
    <t>se hace glosa total ya que en los rips no se evidencia la autorizaciones de los usuarios y los valores de los copagos y cuotas moderadoras no se estan evidenciando en el archivo json</t>
  </si>
  <si>
    <t xml:space="preserve">'FE2051', </t>
  </si>
  <si>
    <t>SE REALIZA DEVOLUCION YA QUE NO CONCUERDA EL MEDIO MAGNETICO RIPS VS LO FACTURADO , EL VALOR REPORTADO EN LA FACTURA ES 4.860.000 VS LOS RIPS REPORTADOS 4.739.678</t>
  </si>
  <si>
    <t xml:space="preserve">'FE1868', </t>
  </si>
  <si>
    <t xml:space="preserve">'FE1310', </t>
  </si>
  <si>
    <t xml:space="preserve">'FE1269', </t>
  </si>
  <si>
    <t xml:space="preserve">'FE1481',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</si>
</sst>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 #,##0"/>
  </numFmts>
  <fonts count="5" x14ac:knownFonts="1">
    <font>
      <sz val="11"/>
      <color theme="1"/>
      <name val="Aptos Narrow"/>
      <family val="2"/>
      <scheme val="minor"/>
    </font>
    <font>
      <sz val="11"/>
      <color theme="1"/>
      <name val="Aptos Narrow"/>
      <family val="2"/>
      <scheme val="minor"/>
    </font>
    <font>
      <b/>
      <sz val="8"/>
      <color theme="1"/>
      <name val="Tahoma"/>
      <family val="2"/>
    </font>
    <font>
      <b/>
      <sz val="8"/>
      <name val="Tahoma"/>
      <family val="2"/>
    </font>
    <font>
      <sz val="8"/>
      <color theme="1"/>
      <name val="Tahoma"/>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0" fontId="2" fillId="4" borderId="1" xfId="1"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4" fillId="0" borderId="1" xfId="0" applyFont="1" applyBorder="1" applyAlignment="1">
      <alignment vertical="center"/>
    </xf>
    <xf numFmtId="14" fontId="4" fillId="0" borderId="1" xfId="0" applyNumberFormat="1" applyFont="1" applyBorder="1" applyAlignment="1">
      <alignment vertical="center"/>
    </xf>
    <xf numFmtId="164" fontId="4" fillId="0" borderId="1" xfId="0" applyNumberFormat="1" applyFont="1" applyBorder="1" applyAlignment="1">
      <alignmen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2887D-F177-4FE7-873B-5DC429B02CE8}">
  <sheetPr codeName="Hoja1"/>
  <dimension ref="A1:BN35"/>
  <sheetViews>
    <sheetView tabSelected="1" workbookViewId="0"/>
  </sheetViews>
  <sheetFormatPr baseColWidth="10" defaultRowHeight="14.5" x14ac:dyDescent="0.35"/>
  <sheetData>
    <row r="1" spans="1:66" ht="30" x14ac:dyDescent="0.35">
      <c r="A1" s="1" t="s">
        <v>0</v>
      </c>
      <c r="B1" s="1" t="s">
        <v>1</v>
      </c>
      <c r="C1" s="1" t="s">
        <v>2</v>
      </c>
      <c r="D1" s="1" t="s">
        <v>3</v>
      </c>
      <c r="E1" s="1" t="s">
        <v>4</v>
      </c>
      <c r="F1" s="1" t="s">
        <v>5</v>
      </c>
      <c r="G1" s="1" t="s">
        <v>6</v>
      </c>
      <c r="H1" s="1" t="s">
        <v>7</v>
      </c>
      <c r="I1" s="2" t="s">
        <v>8</v>
      </c>
      <c r="J1" s="2" t="s">
        <v>9</v>
      </c>
      <c r="K1" s="3" t="s">
        <v>10</v>
      </c>
      <c r="L1" s="3" t="s">
        <v>11</v>
      </c>
      <c r="M1" s="1" t="s">
        <v>12</v>
      </c>
      <c r="N1" s="1" t="s">
        <v>13</v>
      </c>
      <c r="O1" s="1" t="s">
        <v>14</v>
      </c>
      <c r="P1" s="1" t="s">
        <v>15</v>
      </c>
      <c r="Q1" s="4" t="s">
        <v>16</v>
      </c>
      <c r="R1" s="5" t="str">
        <f ca="1">+CONCATENATE("ESTADO EPS ",TEXT(TODAY()-5,"DD-MM-YYYY"))</f>
        <v>ESTADO EPS 03-07-2025</v>
      </c>
      <c r="S1" s="6" t="s">
        <v>17</v>
      </c>
      <c r="T1" s="7" t="s">
        <v>18</v>
      </c>
      <c r="U1" s="8" t="s">
        <v>19</v>
      </c>
      <c r="V1" s="8" t="s">
        <v>20</v>
      </c>
      <c r="W1" s="9" t="s">
        <v>21</v>
      </c>
      <c r="X1" s="5" t="s">
        <v>22</v>
      </c>
      <c r="Y1" s="10" t="s">
        <v>23</v>
      </c>
      <c r="Z1" s="10" t="s">
        <v>24</v>
      </c>
      <c r="AA1" s="10" t="s">
        <v>25</v>
      </c>
      <c r="AB1" s="10" t="s">
        <v>26</v>
      </c>
      <c r="AC1" s="5" t="s">
        <v>27</v>
      </c>
      <c r="AD1" s="5" t="s">
        <v>28</v>
      </c>
      <c r="AE1" s="11" t="s">
        <v>29</v>
      </c>
      <c r="AF1" s="11" t="s">
        <v>30</v>
      </c>
      <c r="AG1" s="11" t="s">
        <v>31</v>
      </c>
      <c r="AH1" s="11" t="s">
        <v>32</v>
      </c>
      <c r="AI1" s="11" t="s">
        <v>33</v>
      </c>
      <c r="AJ1" s="11" t="s">
        <v>34</v>
      </c>
      <c r="AK1" s="11" t="s">
        <v>35</v>
      </c>
      <c r="AL1" s="11" t="s">
        <v>36</v>
      </c>
      <c r="AM1" s="5" t="s">
        <v>37</v>
      </c>
      <c r="AN1" s="5" t="s">
        <v>38</v>
      </c>
      <c r="AO1" s="5" t="s">
        <v>39</v>
      </c>
      <c r="AP1" s="5" t="s">
        <v>40</v>
      </c>
      <c r="AQ1" s="11" t="s">
        <v>41</v>
      </c>
      <c r="AR1" s="11" t="s">
        <v>42</v>
      </c>
      <c r="AS1" s="12" t="s">
        <v>43</v>
      </c>
      <c r="AT1" s="13" t="s">
        <v>44</v>
      </c>
      <c r="AU1" s="13" t="s">
        <v>45</v>
      </c>
      <c r="AV1" s="13" t="s">
        <v>46</v>
      </c>
      <c r="AW1" s="13" t="s">
        <v>47</v>
      </c>
      <c r="AX1" s="13" t="s">
        <v>48</v>
      </c>
      <c r="AY1" s="13" t="s">
        <v>49</v>
      </c>
      <c r="AZ1" s="14" t="s">
        <v>50</v>
      </c>
      <c r="BA1" s="14" t="s">
        <v>51</v>
      </c>
      <c r="BB1" s="14" t="s">
        <v>52</v>
      </c>
      <c r="BC1" s="14" t="s">
        <v>53</v>
      </c>
      <c r="BD1" s="14" t="s">
        <v>54</v>
      </c>
      <c r="BE1" s="14" t="s">
        <v>34</v>
      </c>
      <c r="BF1" s="14" t="s">
        <v>55</v>
      </c>
      <c r="BG1" s="14" t="s">
        <v>56</v>
      </c>
      <c r="BH1" s="14" t="s">
        <v>57</v>
      </c>
      <c r="BI1" s="15" t="s">
        <v>58</v>
      </c>
      <c r="BJ1" s="15" t="s">
        <v>59</v>
      </c>
      <c r="BK1" s="16" t="s">
        <v>60</v>
      </c>
      <c r="BL1" s="17" t="s">
        <v>61</v>
      </c>
      <c r="BM1" s="16" t="s">
        <v>62</v>
      </c>
      <c r="BN1" s="15" t="s">
        <v>63</v>
      </c>
    </row>
    <row r="2" spans="1:66" x14ac:dyDescent="0.35">
      <c r="A2" s="18">
        <v>800189588</v>
      </c>
      <c r="B2" s="18" t="s">
        <v>64</v>
      </c>
      <c r="C2" s="18" t="s">
        <v>65</v>
      </c>
      <c r="D2" s="18">
        <v>708</v>
      </c>
      <c r="E2" s="18" t="str">
        <f t="shared" ref="E2:E35" si="0">+CONCATENATE(C2,D2)</f>
        <v>FE708</v>
      </c>
      <c r="F2" s="18" t="s">
        <v>66</v>
      </c>
      <c r="G2" s="18" t="str">
        <f t="shared" ref="G2:G35" si="1">+CONCATENATE(A2,"_",E2)</f>
        <v>800189588_FE708</v>
      </c>
      <c r="H2" s="18" t="s">
        <v>67</v>
      </c>
      <c r="I2" s="19">
        <v>45150</v>
      </c>
      <c r="J2" s="19">
        <v>45150</v>
      </c>
      <c r="K2" s="20">
        <v>65000</v>
      </c>
      <c r="L2" s="20">
        <v>10000</v>
      </c>
      <c r="M2" s="18" t="s">
        <v>68</v>
      </c>
      <c r="N2" s="18" t="s">
        <v>69</v>
      </c>
      <c r="O2" s="18" t="s">
        <v>70</v>
      </c>
      <c r="P2" s="18" t="s">
        <v>71</v>
      </c>
      <c r="Q2" s="18"/>
      <c r="R2" s="18" t="s">
        <v>72</v>
      </c>
      <c r="S2" s="20">
        <v>0</v>
      </c>
      <c r="T2" s="18"/>
      <c r="U2" s="18"/>
      <c r="V2" s="18"/>
      <c r="W2" s="18"/>
      <c r="X2" s="18" t="s">
        <v>73</v>
      </c>
      <c r="Y2" s="19">
        <v>45150</v>
      </c>
      <c r="Z2" s="19">
        <v>45152</v>
      </c>
      <c r="AA2" s="19">
        <v>45259</v>
      </c>
      <c r="AB2" s="19"/>
      <c r="AC2" s="18" t="e">
        <f t="shared" ref="AC2:AC35" si="2">+IF(OR(X2="Devuelta",AL2&lt;&gt;0),$A$1-AB2,IF(AND(AA2="",Z2=""),"No radicada",IF(AA2&lt;&gt;"",$A$1-AA2,$A$1-Z2)))</f>
        <v>#VALUE!</v>
      </c>
      <c r="AD2" s="18" t="e">
        <f t="shared" ref="AD2:AD35" si="3">+IF(AC2="No radicada","No radicada",IF(AC2&lt;1,"Corriente",IF(AC2&lt;=30,"0-30",IF(AND(AC2&lt;=60,AC2&gt;30),"31-60",IF(AND(AC2&lt;=90,AC2&gt;60),"61-90",IF(AND(AC2&lt;=180,AC2&gt;90),"91-180",IF(AND(AC2&lt;=360,AC2&gt;180),"181-360",IF(AC2&gt;360,"Más de 360"))))))))</f>
        <v>#VALUE!</v>
      </c>
      <c r="AE2" s="20">
        <v>65000</v>
      </c>
      <c r="AF2" s="20">
        <v>10000</v>
      </c>
      <c r="AG2" s="20">
        <v>0</v>
      </c>
      <c r="AH2" s="20">
        <v>0</v>
      </c>
      <c r="AI2" s="20">
        <v>0</v>
      </c>
      <c r="AJ2" s="20">
        <v>0</v>
      </c>
      <c r="AK2" s="20">
        <v>10000</v>
      </c>
      <c r="AL2" s="20">
        <v>0</v>
      </c>
      <c r="AM2" s="18"/>
      <c r="AN2" s="18"/>
      <c r="AO2" s="18" t="s">
        <v>74</v>
      </c>
      <c r="AP2" s="18" t="s">
        <v>75</v>
      </c>
      <c r="AQ2" s="20">
        <v>0</v>
      </c>
      <c r="AR2" s="20">
        <v>0</v>
      </c>
      <c r="AS2" s="20">
        <v>0</v>
      </c>
      <c r="AT2" s="18"/>
      <c r="AU2" s="18"/>
      <c r="AV2" s="18"/>
      <c r="AW2" s="18" t="s">
        <v>76</v>
      </c>
      <c r="AX2" s="18"/>
      <c r="AY2" s="18" t="s">
        <v>71</v>
      </c>
      <c r="AZ2" s="20">
        <v>0</v>
      </c>
      <c r="BA2" s="20">
        <v>0</v>
      </c>
      <c r="BB2" s="20">
        <v>0</v>
      </c>
      <c r="BC2" s="20">
        <v>0</v>
      </c>
      <c r="BD2" s="20">
        <v>0</v>
      </c>
      <c r="BE2" s="20">
        <v>0</v>
      </c>
      <c r="BF2" s="20">
        <v>0</v>
      </c>
      <c r="BG2" s="20">
        <v>0</v>
      </c>
      <c r="BH2" s="20">
        <v>0</v>
      </c>
      <c r="BI2" s="20">
        <v>0</v>
      </c>
      <c r="BJ2" s="20">
        <v>0</v>
      </c>
      <c r="BK2" s="18"/>
      <c r="BL2" s="19"/>
      <c r="BM2" s="18"/>
      <c r="BN2" s="20">
        <v>0</v>
      </c>
    </row>
    <row r="3" spans="1:66" x14ac:dyDescent="0.35">
      <c r="A3" s="18">
        <v>800189588</v>
      </c>
      <c r="B3" s="18" t="s">
        <v>64</v>
      </c>
      <c r="C3" s="18" t="s">
        <v>65</v>
      </c>
      <c r="D3" s="18">
        <v>811</v>
      </c>
      <c r="E3" s="18" t="str">
        <f t="shared" si="0"/>
        <v>FE811</v>
      </c>
      <c r="F3" s="18" t="s">
        <v>77</v>
      </c>
      <c r="G3" s="18" t="str">
        <f t="shared" si="1"/>
        <v>800189588_FE811</v>
      </c>
      <c r="H3" s="18" t="s">
        <v>67</v>
      </c>
      <c r="I3" s="19">
        <v>45208</v>
      </c>
      <c r="J3" s="19">
        <v>45208</v>
      </c>
      <c r="K3" s="20">
        <v>639000</v>
      </c>
      <c r="L3" s="20">
        <v>22780</v>
      </c>
      <c r="M3" s="18" t="s">
        <v>68</v>
      </c>
      <c r="N3" s="18" t="s">
        <v>69</v>
      </c>
      <c r="O3" s="18" t="s">
        <v>70</v>
      </c>
      <c r="P3" s="18" t="s">
        <v>71</v>
      </c>
      <c r="Q3" s="18"/>
      <c r="R3" s="18"/>
      <c r="S3" s="20">
        <v>0</v>
      </c>
      <c r="T3" s="18"/>
      <c r="U3" s="18"/>
      <c r="V3" s="18"/>
      <c r="W3" s="18"/>
      <c r="X3" s="18" t="s">
        <v>73</v>
      </c>
      <c r="Y3" s="19">
        <v>45208</v>
      </c>
      <c r="Z3" s="19">
        <v>45209</v>
      </c>
      <c r="AA3" s="19">
        <v>45223</v>
      </c>
      <c r="AB3" s="19"/>
      <c r="AC3" s="18" t="e">
        <f t="shared" si="2"/>
        <v>#VALUE!</v>
      </c>
      <c r="AD3" s="18" t="e">
        <f t="shared" si="3"/>
        <v>#VALUE!</v>
      </c>
      <c r="AE3" s="20">
        <v>639000</v>
      </c>
      <c r="AF3" s="20">
        <v>639000</v>
      </c>
      <c r="AG3" s="20">
        <v>0</v>
      </c>
      <c r="AH3" s="20">
        <v>0</v>
      </c>
      <c r="AI3" s="20">
        <v>0</v>
      </c>
      <c r="AJ3" s="20">
        <v>0</v>
      </c>
      <c r="AK3" s="20">
        <v>0</v>
      </c>
      <c r="AL3" s="20">
        <v>0</v>
      </c>
      <c r="AM3" s="18"/>
      <c r="AN3" s="18"/>
      <c r="AO3" s="18"/>
      <c r="AP3" s="18" t="s">
        <v>78</v>
      </c>
      <c r="AQ3" s="20">
        <v>12780</v>
      </c>
      <c r="AR3" s="20">
        <v>639000</v>
      </c>
      <c r="AS3" s="20">
        <v>0</v>
      </c>
      <c r="AT3" s="18"/>
      <c r="AU3" s="18"/>
      <c r="AV3" s="18"/>
      <c r="AW3" s="18" t="s">
        <v>79</v>
      </c>
      <c r="AX3" s="18"/>
      <c r="AY3" s="18" t="s">
        <v>71</v>
      </c>
      <c r="AZ3" s="20">
        <v>0</v>
      </c>
      <c r="BA3" s="20">
        <v>0</v>
      </c>
      <c r="BB3" s="20">
        <v>0</v>
      </c>
      <c r="BC3" s="20">
        <v>0</v>
      </c>
      <c r="BD3" s="20">
        <v>0</v>
      </c>
      <c r="BE3" s="20">
        <v>0</v>
      </c>
      <c r="BF3" s="20">
        <v>0</v>
      </c>
      <c r="BG3" s="20">
        <v>0</v>
      </c>
      <c r="BH3" s="20">
        <v>0</v>
      </c>
      <c r="BI3" s="20">
        <v>0</v>
      </c>
      <c r="BJ3" s="20">
        <v>0</v>
      </c>
      <c r="BK3" s="18"/>
      <c r="BL3" s="19"/>
      <c r="BM3" s="18"/>
      <c r="BN3" s="20">
        <v>0</v>
      </c>
    </row>
    <row r="4" spans="1:66" x14ac:dyDescent="0.35">
      <c r="A4" s="18">
        <v>800189588</v>
      </c>
      <c r="B4" s="18" t="s">
        <v>64</v>
      </c>
      <c r="C4" s="18" t="s">
        <v>65</v>
      </c>
      <c r="D4" s="18">
        <v>1619</v>
      </c>
      <c r="E4" s="18" t="str">
        <f t="shared" si="0"/>
        <v>FE1619</v>
      </c>
      <c r="F4" s="18" t="s">
        <v>80</v>
      </c>
      <c r="G4" s="18" t="str">
        <f t="shared" si="1"/>
        <v>800189588_FE1619</v>
      </c>
      <c r="H4" s="18" t="s">
        <v>67</v>
      </c>
      <c r="I4" s="19">
        <v>45604</v>
      </c>
      <c r="J4" s="19">
        <v>45604</v>
      </c>
      <c r="K4" s="20">
        <v>574200</v>
      </c>
      <c r="L4" s="20">
        <v>65000</v>
      </c>
      <c r="M4" s="18" t="s">
        <v>68</v>
      </c>
      <c r="N4" s="18" t="s">
        <v>69</v>
      </c>
      <c r="O4" s="18" t="s">
        <v>70</v>
      </c>
      <c r="P4" s="18" t="s">
        <v>71</v>
      </c>
      <c r="Q4" s="18"/>
      <c r="R4" s="18" t="s">
        <v>81</v>
      </c>
      <c r="S4" s="20">
        <v>0</v>
      </c>
      <c r="T4" s="18"/>
      <c r="U4" s="18"/>
      <c r="V4" s="18"/>
      <c r="W4" s="18"/>
      <c r="X4" s="18" t="s">
        <v>82</v>
      </c>
      <c r="Y4" s="19">
        <v>45604</v>
      </c>
      <c r="Z4" s="19">
        <v>45604</v>
      </c>
      <c r="AA4" s="19">
        <v>45614</v>
      </c>
      <c r="AB4" s="19"/>
      <c r="AC4" s="18" t="e">
        <f t="shared" si="2"/>
        <v>#VALUE!</v>
      </c>
      <c r="AD4" s="18" t="e">
        <f t="shared" si="3"/>
        <v>#VALUE!</v>
      </c>
      <c r="AE4" s="20">
        <v>615000</v>
      </c>
      <c r="AF4" s="20">
        <v>65000</v>
      </c>
      <c r="AG4" s="20">
        <v>0</v>
      </c>
      <c r="AH4" s="20">
        <v>40800</v>
      </c>
      <c r="AI4" s="20">
        <v>0</v>
      </c>
      <c r="AJ4" s="20">
        <v>65000</v>
      </c>
      <c r="AK4" s="20">
        <v>0</v>
      </c>
      <c r="AL4" s="20">
        <v>0</v>
      </c>
      <c r="AM4" s="18"/>
      <c r="AN4" s="18"/>
      <c r="AO4" s="18" t="s">
        <v>83</v>
      </c>
      <c r="AP4" s="18" t="s">
        <v>75</v>
      </c>
      <c r="AQ4" s="20">
        <v>0</v>
      </c>
      <c r="AR4" s="20">
        <v>0</v>
      </c>
      <c r="AS4" s="20">
        <v>65000</v>
      </c>
      <c r="AT4" s="18" t="s">
        <v>84</v>
      </c>
      <c r="AU4" s="18" t="s">
        <v>85</v>
      </c>
      <c r="AV4" s="18" t="s">
        <v>86</v>
      </c>
      <c r="AW4" s="18" t="s">
        <v>76</v>
      </c>
      <c r="AX4" s="18" t="s">
        <v>87</v>
      </c>
      <c r="AY4" s="18" t="s">
        <v>71</v>
      </c>
      <c r="AZ4" s="20">
        <v>0</v>
      </c>
      <c r="BA4" s="20">
        <v>0</v>
      </c>
      <c r="BB4" s="20">
        <v>0</v>
      </c>
      <c r="BC4" s="20">
        <v>0</v>
      </c>
      <c r="BD4" s="20">
        <v>0</v>
      </c>
      <c r="BE4" s="20">
        <v>0</v>
      </c>
      <c r="BF4" s="20">
        <v>0</v>
      </c>
      <c r="BG4" s="20">
        <v>0</v>
      </c>
      <c r="BH4" s="20">
        <v>0</v>
      </c>
      <c r="BI4" s="20">
        <v>0</v>
      </c>
      <c r="BJ4" s="20">
        <v>0</v>
      </c>
      <c r="BK4" s="18"/>
      <c r="BL4" s="19"/>
      <c r="BM4" s="18"/>
      <c r="BN4" s="20">
        <v>0</v>
      </c>
    </row>
    <row r="5" spans="1:66" x14ac:dyDescent="0.35">
      <c r="A5" s="18">
        <v>800189588</v>
      </c>
      <c r="B5" s="18" t="s">
        <v>64</v>
      </c>
      <c r="C5" s="18" t="s">
        <v>65</v>
      </c>
      <c r="D5" s="18">
        <v>2054</v>
      </c>
      <c r="E5" s="18" t="str">
        <f t="shared" si="0"/>
        <v>FE2054</v>
      </c>
      <c r="F5" s="18" t="s">
        <v>88</v>
      </c>
      <c r="G5" s="18" t="str">
        <f t="shared" si="1"/>
        <v>800189588_FE2054</v>
      </c>
      <c r="H5" s="18" t="s">
        <v>89</v>
      </c>
      <c r="I5" s="19">
        <v>45762</v>
      </c>
      <c r="J5" s="19">
        <v>45762</v>
      </c>
      <c r="K5" s="20">
        <v>65000</v>
      </c>
      <c r="L5" s="20">
        <v>65000</v>
      </c>
      <c r="M5" s="18" t="s">
        <v>68</v>
      </c>
      <c r="N5" s="18" t="s">
        <v>69</v>
      </c>
      <c r="O5" s="18" t="s">
        <v>70</v>
      </c>
      <c r="P5" s="18" t="s">
        <v>71</v>
      </c>
      <c r="Q5" s="18"/>
      <c r="R5" s="18"/>
      <c r="S5" s="20">
        <v>0</v>
      </c>
      <c r="T5" s="18"/>
      <c r="U5" s="18"/>
      <c r="V5" s="18"/>
      <c r="W5" s="18"/>
      <c r="X5" s="18" t="s">
        <v>73</v>
      </c>
      <c r="Y5" s="19">
        <v>45762</v>
      </c>
      <c r="Z5" s="19">
        <v>45779</v>
      </c>
      <c r="AA5" s="19">
        <v>45790</v>
      </c>
      <c r="AB5" s="19"/>
      <c r="AC5" s="18" t="e">
        <f t="shared" si="2"/>
        <v>#VALUE!</v>
      </c>
      <c r="AD5" s="18" t="e">
        <f t="shared" si="3"/>
        <v>#VALUE!</v>
      </c>
      <c r="AE5" s="20">
        <v>65000</v>
      </c>
      <c r="AF5" s="20">
        <v>65000</v>
      </c>
      <c r="AG5" s="20">
        <v>0</v>
      </c>
      <c r="AH5" s="20">
        <v>0</v>
      </c>
      <c r="AI5" s="20">
        <v>0</v>
      </c>
      <c r="AJ5" s="20">
        <v>0</v>
      </c>
      <c r="AK5" s="20">
        <v>0</v>
      </c>
      <c r="AL5" s="20">
        <v>0</v>
      </c>
      <c r="AM5" s="18"/>
      <c r="AN5" s="18"/>
      <c r="AO5" s="18"/>
      <c r="AP5" s="18" t="s">
        <v>90</v>
      </c>
      <c r="AQ5" s="20">
        <v>0</v>
      </c>
      <c r="AR5" s="20">
        <v>65000</v>
      </c>
      <c r="AS5" s="20">
        <v>0</v>
      </c>
      <c r="AT5" s="18"/>
      <c r="AU5" s="18"/>
      <c r="AV5" s="18"/>
      <c r="AW5" s="18" t="s">
        <v>76</v>
      </c>
      <c r="AX5" s="18"/>
      <c r="AY5" s="18" t="s">
        <v>71</v>
      </c>
      <c r="AZ5" s="20">
        <v>0</v>
      </c>
      <c r="BA5" s="20">
        <v>0</v>
      </c>
      <c r="BB5" s="20">
        <v>0</v>
      </c>
      <c r="BC5" s="20">
        <v>0</v>
      </c>
      <c r="BD5" s="20">
        <v>0</v>
      </c>
      <c r="BE5" s="20">
        <v>0</v>
      </c>
      <c r="BF5" s="20">
        <v>0</v>
      </c>
      <c r="BG5" s="20">
        <v>0</v>
      </c>
      <c r="BH5" s="20">
        <v>0</v>
      </c>
      <c r="BI5" s="20">
        <v>0</v>
      </c>
      <c r="BJ5" s="20">
        <v>0</v>
      </c>
      <c r="BK5" s="18"/>
      <c r="BL5" s="19"/>
      <c r="BM5" s="18"/>
      <c r="BN5" s="20">
        <v>0</v>
      </c>
    </row>
    <row r="6" spans="1:66" x14ac:dyDescent="0.35">
      <c r="A6" s="18">
        <v>800189588</v>
      </c>
      <c r="B6" s="18" t="s">
        <v>64</v>
      </c>
      <c r="C6" s="18" t="s">
        <v>65</v>
      </c>
      <c r="D6" s="18">
        <v>1792</v>
      </c>
      <c r="E6" s="18" t="str">
        <f t="shared" si="0"/>
        <v>FE1792</v>
      </c>
      <c r="F6" s="18" t="s">
        <v>91</v>
      </c>
      <c r="G6" s="18" t="str">
        <f t="shared" si="1"/>
        <v>800189588_FE1792</v>
      </c>
      <c r="H6" s="18" t="s">
        <v>67</v>
      </c>
      <c r="I6" s="19">
        <v>45670</v>
      </c>
      <c r="J6" s="19">
        <v>45670</v>
      </c>
      <c r="K6" s="20">
        <v>450000</v>
      </c>
      <c r="L6" s="20">
        <v>88200</v>
      </c>
      <c r="M6" s="18" t="s">
        <v>68</v>
      </c>
      <c r="N6" s="18" t="s">
        <v>69</v>
      </c>
      <c r="O6" s="18" t="s">
        <v>70</v>
      </c>
      <c r="P6" s="18" t="s">
        <v>71</v>
      </c>
      <c r="Q6" s="18"/>
      <c r="R6" s="18" t="s">
        <v>81</v>
      </c>
      <c r="S6" s="20">
        <v>0</v>
      </c>
      <c r="T6" s="18"/>
      <c r="U6" s="18"/>
      <c r="V6" s="18"/>
      <c r="W6" s="18"/>
      <c r="X6" s="18" t="s">
        <v>82</v>
      </c>
      <c r="Y6" s="19">
        <v>45670</v>
      </c>
      <c r="Z6" s="19">
        <v>45671</v>
      </c>
      <c r="AA6" s="19">
        <v>45673</v>
      </c>
      <c r="AB6" s="19"/>
      <c r="AC6" s="18" t="e">
        <f t="shared" si="2"/>
        <v>#VALUE!</v>
      </c>
      <c r="AD6" s="18" t="e">
        <f t="shared" si="3"/>
        <v>#VALUE!</v>
      </c>
      <c r="AE6" s="20">
        <v>450000</v>
      </c>
      <c r="AF6" s="20">
        <v>450000</v>
      </c>
      <c r="AG6" s="20">
        <v>0</v>
      </c>
      <c r="AH6" s="20">
        <v>0</v>
      </c>
      <c r="AI6" s="20">
        <v>0</v>
      </c>
      <c r="AJ6" s="20">
        <v>90000</v>
      </c>
      <c r="AK6" s="20">
        <v>0</v>
      </c>
      <c r="AL6" s="20">
        <v>0</v>
      </c>
      <c r="AM6" s="18"/>
      <c r="AN6" s="18"/>
      <c r="AO6" s="18" t="s">
        <v>92</v>
      </c>
      <c r="AP6" s="18" t="s">
        <v>93</v>
      </c>
      <c r="AQ6" s="20">
        <v>7200</v>
      </c>
      <c r="AR6" s="20">
        <v>360000</v>
      </c>
      <c r="AS6" s="20">
        <v>90000</v>
      </c>
      <c r="AT6" s="18" t="s">
        <v>84</v>
      </c>
      <c r="AU6" s="18" t="s">
        <v>94</v>
      </c>
      <c r="AV6" s="18" t="s">
        <v>95</v>
      </c>
      <c r="AW6" s="18" t="s">
        <v>79</v>
      </c>
      <c r="AX6" s="18" t="s">
        <v>87</v>
      </c>
      <c r="AY6" s="18" t="s">
        <v>71</v>
      </c>
      <c r="AZ6" s="20">
        <v>0</v>
      </c>
      <c r="BA6" s="20">
        <v>0</v>
      </c>
      <c r="BB6" s="20">
        <v>0</v>
      </c>
      <c r="BC6" s="20">
        <v>0</v>
      </c>
      <c r="BD6" s="20">
        <v>0</v>
      </c>
      <c r="BE6" s="20">
        <v>0</v>
      </c>
      <c r="BF6" s="20">
        <v>0</v>
      </c>
      <c r="BG6" s="20">
        <v>0</v>
      </c>
      <c r="BH6" s="20">
        <v>0</v>
      </c>
      <c r="BI6" s="20">
        <v>0</v>
      </c>
      <c r="BJ6" s="20">
        <v>0</v>
      </c>
      <c r="BK6" s="18"/>
      <c r="BL6" s="19"/>
      <c r="BM6" s="18"/>
      <c r="BN6" s="20">
        <v>0</v>
      </c>
    </row>
    <row r="7" spans="1:66" x14ac:dyDescent="0.35">
      <c r="A7" s="18">
        <v>800189588</v>
      </c>
      <c r="B7" s="18" t="s">
        <v>64</v>
      </c>
      <c r="C7" s="18" t="s">
        <v>65</v>
      </c>
      <c r="D7" s="18">
        <v>1617</v>
      </c>
      <c r="E7" s="18" t="str">
        <f t="shared" si="0"/>
        <v>FE1617</v>
      </c>
      <c r="F7" s="18" t="s">
        <v>96</v>
      </c>
      <c r="G7" s="18" t="str">
        <f t="shared" si="1"/>
        <v>800189588_FE1617</v>
      </c>
      <c r="H7" s="18" t="s">
        <v>67</v>
      </c>
      <c r="I7" s="19">
        <v>45604</v>
      </c>
      <c r="J7" s="19">
        <v>45604</v>
      </c>
      <c r="K7" s="20">
        <v>7220945</v>
      </c>
      <c r="L7" s="20">
        <v>90000</v>
      </c>
      <c r="M7" s="18" t="s">
        <v>68</v>
      </c>
      <c r="N7" s="18" t="s">
        <v>69</v>
      </c>
      <c r="O7" s="18" t="s">
        <v>70</v>
      </c>
      <c r="P7" s="18" t="s">
        <v>71</v>
      </c>
      <c r="Q7" s="18"/>
      <c r="R7" s="18" t="s">
        <v>81</v>
      </c>
      <c r="S7" s="20">
        <v>0</v>
      </c>
      <c r="T7" s="18"/>
      <c r="U7" s="18"/>
      <c r="V7" s="18"/>
      <c r="W7" s="18"/>
      <c r="X7" s="18" t="s">
        <v>82</v>
      </c>
      <c r="Y7" s="19">
        <v>45604</v>
      </c>
      <c r="Z7" s="19">
        <v>45610</v>
      </c>
      <c r="AA7" s="19">
        <v>45612</v>
      </c>
      <c r="AB7" s="19"/>
      <c r="AC7" s="18" t="e">
        <f t="shared" si="2"/>
        <v>#VALUE!</v>
      </c>
      <c r="AD7" s="18" t="e">
        <f t="shared" si="3"/>
        <v>#VALUE!</v>
      </c>
      <c r="AE7" s="20">
        <v>7487000</v>
      </c>
      <c r="AF7" s="20">
        <v>7487000</v>
      </c>
      <c r="AG7" s="20">
        <v>266055</v>
      </c>
      <c r="AH7" s="20">
        <v>266055</v>
      </c>
      <c r="AI7" s="20">
        <v>0</v>
      </c>
      <c r="AJ7" s="20">
        <v>90000</v>
      </c>
      <c r="AK7" s="20">
        <v>0</v>
      </c>
      <c r="AL7" s="20">
        <v>0</v>
      </c>
      <c r="AM7" s="18"/>
      <c r="AN7" s="18"/>
      <c r="AO7" s="18" t="s">
        <v>97</v>
      </c>
      <c r="AP7" s="18" t="s">
        <v>93</v>
      </c>
      <c r="AQ7" s="20">
        <v>147940</v>
      </c>
      <c r="AR7" s="20">
        <v>7130945</v>
      </c>
      <c r="AS7" s="20">
        <v>90000</v>
      </c>
      <c r="AT7" s="18" t="s">
        <v>84</v>
      </c>
      <c r="AU7" s="18" t="s">
        <v>98</v>
      </c>
      <c r="AV7" s="18" t="s">
        <v>99</v>
      </c>
      <c r="AW7" s="18" t="s">
        <v>79</v>
      </c>
      <c r="AX7" s="18" t="s">
        <v>87</v>
      </c>
      <c r="AY7" s="18" t="s">
        <v>71</v>
      </c>
      <c r="AZ7" s="20">
        <v>0</v>
      </c>
      <c r="BA7" s="20">
        <v>0</v>
      </c>
      <c r="BB7" s="20">
        <v>0</v>
      </c>
      <c r="BC7" s="20">
        <v>0</v>
      </c>
      <c r="BD7" s="20">
        <v>0</v>
      </c>
      <c r="BE7" s="20">
        <v>0</v>
      </c>
      <c r="BF7" s="20">
        <v>0</v>
      </c>
      <c r="BG7" s="20">
        <v>0</v>
      </c>
      <c r="BH7" s="20">
        <v>0</v>
      </c>
      <c r="BI7" s="20">
        <v>0</v>
      </c>
      <c r="BJ7" s="20">
        <v>0</v>
      </c>
      <c r="BK7" s="18"/>
      <c r="BL7" s="19"/>
      <c r="BM7" s="18"/>
      <c r="BN7" s="20">
        <v>0</v>
      </c>
    </row>
    <row r="8" spans="1:66" x14ac:dyDescent="0.35">
      <c r="A8" s="18">
        <v>800189588</v>
      </c>
      <c r="B8" s="18" t="s">
        <v>64</v>
      </c>
      <c r="C8" s="18" t="s">
        <v>65</v>
      </c>
      <c r="D8" s="18">
        <v>1967</v>
      </c>
      <c r="E8" s="18" t="str">
        <f t="shared" si="0"/>
        <v>FE1967</v>
      </c>
      <c r="F8" s="18" t="s">
        <v>100</v>
      </c>
      <c r="G8" s="18" t="str">
        <f t="shared" si="1"/>
        <v>800189588_FE1967</v>
      </c>
      <c r="H8" s="18" t="s">
        <v>101</v>
      </c>
      <c r="I8" s="19">
        <v>45729</v>
      </c>
      <c r="J8" s="19">
        <v>45729</v>
      </c>
      <c r="K8" s="20">
        <v>95000</v>
      </c>
      <c r="L8" s="20">
        <v>95000</v>
      </c>
      <c r="M8" s="18" t="s">
        <v>68</v>
      </c>
      <c r="N8" s="18" t="s">
        <v>69</v>
      </c>
      <c r="O8" s="18" t="s">
        <v>70</v>
      </c>
      <c r="P8" s="18" t="s">
        <v>71</v>
      </c>
      <c r="Q8" s="18"/>
      <c r="R8" s="18"/>
      <c r="S8" s="20">
        <v>0</v>
      </c>
      <c r="T8" s="18"/>
      <c r="U8" s="18"/>
      <c r="V8" s="18"/>
      <c r="W8" s="18"/>
      <c r="X8" s="18" t="s">
        <v>73</v>
      </c>
      <c r="Y8" s="19">
        <v>45729</v>
      </c>
      <c r="Z8" s="19">
        <v>45730</v>
      </c>
      <c r="AA8" s="19">
        <v>45743</v>
      </c>
      <c r="AB8" s="19"/>
      <c r="AC8" s="18" t="e">
        <f t="shared" si="2"/>
        <v>#VALUE!</v>
      </c>
      <c r="AD8" s="18" t="e">
        <f t="shared" si="3"/>
        <v>#VALUE!</v>
      </c>
      <c r="AE8" s="20">
        <v>95000</v>
      </c>
      <c r="AF8" s="20">
        <v>95000</v>
      </c>
      <c r="AG8" s="20">
        <v>0</v>
      </c>
      <c r="AH8" s="20">
        <v>0</v>
      </c>
      <c r="AI8" s="20">
        <v>0</v>
      </c>
      <c r="AJ8" s="20">
        <v>0</v>
      </c>
      <c r="AK8" s="20">
        <v>0</v>
      </c>
      <c r="AL8" s="20">
        <v>0</v>
      </c>
      <c r="AM8" s="18"/>
      <c r="AN8" s="18"/>
      <c r="AO8" s="18"/>
      <c r="AP8" s="18" t="s">
        <v>90</v>
      </c>
      <c r="AQ8" s="20">
        <v>0</v>
      </c>
      <c r="AR8" s="20">
        <v>95000</v>
      </c>
      <c r="AS8" s="20">
        <v>0</v>
      </c>
      <c r="AT8" s="18"/>
      <c r="AU8" s="18"/>
      <c r="AV8" s="18"/>
      <c r="AW8" s="18" t="s">
        <v>76</v>
      </c>
      <c r="AX8" s="18"/>
      <c r="AY8" s="18" t="s">
        <v>71</v>
      </c>
      <c r="AZ8" s="20">
        <v>0</v>
      </c>
      <c r="BA8" s="20">
        <v>0</v>
      </c>
      <c r="BB8" s="20">
        <v>0</v>
      </c>
      <c r="BC8" s="20">
        <v>0</v>
      </c>
      <c r="BD8" s="20">
        <v>0</v>
      </c>
      <c r="BE8" s="20">
        <v>0</v>
      </c>
      <c r="BF8" s="20">
        <v>0</v>
      </c>
      <c r="BG8" s="20">
        <v>0</v>
      </c>
      <c r="BH8" s="20">
        <v>0</v>
      </c>
      <c r="BI8" s="20">
        <v>0</v>
      </c>
      <c r="BJ8" s="20">
        <v>0</v>
      </c>
      <c r="BK8" s="18"/>
      <c r="BL8" s="19"/>
      <c r="BM8" s="18"/>
      <c r="BN8" s="20">
        <v>0</v>
      </c>
    </row>
    <row r="9" spans="1:66" x14ac:dyDescent="0.35">
      <c r="A9" s="18">
        <v>800189588</v>
      </c>
      <c r="B9" s="18" t="s">
        <v>64</v>
      </c>
      <c r="C9" s="18" t="s">
        <v>65</v>
      </c>
      <c r="D9" s="18">
        <v>1966</v>
      </c>
      <c r="E9" s="18" t="str">
        <f t="shared" si="0"/>
        <v>FE1966</v>
      </c>
      <c r="F9" s="18" t="s">
        <v>102</v>
      </c>
      <c r="G9" s="18" t="str">
        <f t="shared" si="1"/>
        <v>800189588_FE1966</v>
      </c>
      <c r="H9" s="18" t="s">
        <v>101</v>
      </c>
      <c r="I9" s="19">
        <v>45729</v>
      </c>
      <c r="J9" s="19">
        <v>45729</v>
      </c>
      <c r="K9" s="20">
        <v>110600</v>
      </c>
      <c r="L9" s="20">
        <v>110600</v>
      </c>
      <c r="M9" s="18" t="s">
        <v>68</v>
      </c>
      <c r="N9" s="18" t="s">
        <v>69</v>
      </c>
      <c r="O9" s="18" t="s">
        <v>70</v>
      </c>
      <c r="P9" s="18" t="s">
        <v>71</v>
      </c>
      <c r="Q9" s="18"/>
      <c r="R9" s="18" t="s">
        <v>103</v>
      </c>
      <c r="S9" s="20">
        <v>101200</v>
      </c>
      <c r="T9" s="18">
        <v>1222577618</v>
      </c>
      <c r="U9" s="18"/>
      <c r="V9" s="18"/>
      <c r="W9" s="18"/>
      <c r="X9" s="18" t="s">
        <v>73</v>
      </c>
      <c r="Y9" s="19">
        <v>45729</v>
      </c>
      <c r="Z9" s="19">
        <v>45730</v>
      </c>
      <c r="AA9" s="19">
        <v>45743</v>
      </c>
      <c r="AB9" s="19"/>
      <c r="AC9" s="18" t="e">
        <f t="shared" si="2"/>
        <v>#VALUE!</v>
      </c>
      <c r="AD9" s="18" t="e">
        <f t="shared" si="3"/>
        <v>#VALUE!</v>
      </c>
      <c r="AE9" s="20">
        <v>110600</v>
      </c>
      <c r="AF9" s="20">
        <v>110600</v>
      </c>
      <c r="AG9" s="20">
        <v>9400</v>
      </c>
      <c r="AH9" s="20">
        <v>9400</v>
      </c>
      <c r="AI9" s="20">
        <v>0</v>
      </c>
      <c r="AJ9" s="20">
        <v>0</v>
      </c>
      <c r="AK9" s="20">
        <v>0</v>
      </c>
      <c r="AL9" s="20">
        <v>0</v>
      </c>
      <c r="AM9" s="18"/>
      <c r="AN9" s="18"/>
      <c r="AO9" s="18"/>
      <c r="AP9" s="18" t="s">
        <v>90</v>
      </c>
      <c r="AQ9" s="20">
        <v>0</v>
      </c>
      <c r="AR9" s="20">
        <v>101200</v>
      </c>
      <c r="AS9" s="20">
        <v>0</v>
      </c>
      <c r="AT9" s="18"/>
      <c r="AU9" s="18"/>
      <c r="AV9" s="18"/>
      <c r="AW9" s="18" t="s">
        <v>76</v>
      </c>
      <c r="AX9" s="18"/>
      <c r="AY9" s="18" t="s">
        <v>71</v>
      </c>
      <c r="AZ9" s="20">
        <v>0</v>
      </c>
      <c r="BA9" s="20">
        <v>0</v>
      </c>
      <c r="BB9" s="20">
        <v>0</v>
      </c>
      <c r="BC9" s="20">
        <v>0</v>
      </c>
      <c r="BD9" s="20">
        <v>0</v>
      </c>
      <c r="BE9" s="20">
        <v>0</v>
      </c>
      <c r="BF9" s="20">
        <v>0</v>
      </c>
      <c r="BG9" s="20">
        <v>0</v>
      </c>
      <c r="BH9" s="20">
        <v>0</v>
      </c>
      <c r="BI9" s="20">
        <v>0</v>
      </c>
      <c r="BJ9" s="20">
        <v>0</v>
      </c>
      <c r="BK9" s="18"/>
      <c r="BL9" s="19"/>
      <c r="BM9" s="18"/>
      <c r="BN9" s="20">
        <v>0</v>
      </c>
    </row>
    <row r="10" spans="1:66" x14ac:dyDescent="0.35">
      <c r="A10" s="18">
        <v>800189588</v>
      </c>
      <c r="B10" s="18" t="s">
        <v>64</v>
      </c>
      <c r="C10" s="18" t="s">
        <v>65</v>
      </c>
      <c r="D10" s="18">
        <v>1793</v>
      </c>
      <c r="E10" s="18" t="str">
        <f t="shared" si="0"/>
        <v>FE1793</v>
      </c>
      <c r="F10" s="18" t="s">
        <v>104</v>
      </c>
      <c r="G10" s="18" t="str">
        <f t="shared" si="1"/>
        <v>800189588_FE1793</v>
      </c>
      <c r="H10" s="18" t="s">
        <v>67</v>
      </c>
      <c r="I10" s="19">
        <v>45671</v>
      </c>
      <c r="J10" s="19">
        <v>45671</v>
      </c>
      <c r="K10" s="20">
        <v>111800</v>
      </c>
      <c r="L10" s="20">
        <v>111800</v>
      </c>
      <c r="M10" s="18" t="s">
        <v>68</v>
      </c>
      <c r="N10" s="18" t="s">
        <v>69</v>
      </c>
      <c r="O10" s="18" t="s">
        <v>70</v>
      </c>
      <c r="P10" s="18" t="s">
        <v>71</v>
      </c>
      <c r="Q10" s="18"/>
      <c r="R10" s="18"/>
      <c r="S10" s="20">
        <v>93600</v>
      </c>
      <c r="T10" s="18">
        <v>1222559417</v>
      </c>
      <c r="U10" s="18"/>
      <c r="V10" s="18"/>
      <c r="W10" s="18"/>
      <c r="X10" s="18" t="s">
        <v>73</v>
      </c>
      <c r="Y10" s="19">
        <v>45671</v>
      </c>
      <c r="Z10" s="19">
        <v>45671</v>
      </c>
      <c r="AA10" s="19">
        <v>45673</v>
      </c>
      <c r="AB10" s="19"/>
      <c r="AC10" s="18" t="e">
        <f t="shared" si="2"/>
        <v>#VALUE!</v>
      </c>
      <c r="AD10" s="18" t="e">
        <f t="shared" si="3"/>
        <v>#VALUE!</v>
      </c>
      <c r="AE10" s="20">
        <v>111800</v>
      </c>
      <c r="AF10" s="20">
        <v>111800</v>
      </c>
      <c r="AG10" s="20">
        <v>18200</v>
      </c>
      <c r="AH10" s="20">
        <v>18200</v>
      </c>
      <c r="AI10" s="20">
        <v>0</v>
      </c>
      <c r="AJ10" s="20">
        <v>0</v>
      </c>
      <c r="AK10" s="20">
        <v>0</v>
      </c>
      <c r="AL10" s="20">
        <v>0</v>
      </c>
      <c r="AM10" s="18"/>
      <c r="AN10" s="18"/>
      <c r="AO10" s="18"/>
      <c r="AP10" s="18" t="s">
        <v>93</v>
      </c>
      <c r="AQ10" s="20">
        <v>0</v>
      </c>
      <c r="AR10" s="20">
        <v>93600</v>
      </c>
      <c r="AS10" s="20">
        <v>0</v>
      </c>
      <c r="AT10" s="18"/>
      <c r="AU10" s="18"/>
      <c r="AV10" s="18"/>
      <c r="AW10" s="18" t="s">
        <v>76</v>
      </c>
      <c r="AX10" s="18"/>
      <c r="AY10" s="18" t="s">
        <v>71</v>
      </c>
      <c r="AZ10" s="20">
        <v>0</v>
      </c>
      <c r="BA10" s="20">
        <v>0</v>
      </c>
      <c r="BB10" s="20">
        <v>0</v>
      </c>
      <c r="BC10" s="20">
        <v>0</v>
      </c>
      <c r="BD10" s="20">
        <v>0</v>
      </c>
      <c r="BE10" s="20">
        <v>0</v>
      </c>
      <c r="BF10" s="20">
        <v>0</v>
      </c>
      <c r="BG10" s="20">
        <v>0</v>
      </c>
      <c r="BH10" s="20">
        <v>0</v>
      </c>
      <c r="BI10" s="20">
        <v>0</v>
      </c>
      <c r="BJ10" s="20">
        <v>0</v>
      </c>
      <c r="BK10" s="18"/>
      <c r="BL10" s="19"/>
      <c r="BM10" s="18"/>
      <c r="BN10" s="20">
        <v>0</v>
      </c>
    </row>
    <row r="11" spans="1:66" x14ac:dyDescent="0.35">
      <c r="A11" s="18">
        <v>800189588</v>
      </c>
      <c r="B11" s="18" t="s">
        <v>64</v>
      </c>
      <c r="C11" s="18" t="s">
        <v>65</v>
      </c>
      <c r="D11" s="18">
        <v>1484</v>
      </c>
      <c r="E11" s="18" t="str">
        <f t="shared" si="0"/>
        <v>FE1484</v>
      </c>
      <c r="F11" s="18" t="s">
        <v>105</v>
      </c>
      <c r="G11" s="18" t="str">
        <f t="shared" si="1"/>
        <v>800189588_FE1484</v>
      </c>
      <c r="H11" s="18" t="s">
        <v>67</v>
      </c>
      <c r="I11" s="19">
        <v>45572</v>
      </c>
      <c r="J11" s="19">
        <v>45572</v>
      </c>
      <c r="K11" s="20">
        <v>120000</v>
      </c>
      <c r="L11" s="20">
        <v>120000</v>
      </c>
      <c r="M11" s="18" t="s">
        <v>68</v>
      </c>
      <c r="N11" s="18" t="s">
        <v>69</v>
      </c>
      <c r="O11" s="18" t="s">
        <v>70</v>
      </c>
      <c r="P11" s="18" t="s">
        <v>71</v>
      </c>
      <c r="Q11" s="18"/>
      <c r="R11" s="18"/>
      <c r="S11" s="20">
        <v>0</v>
      </c>
      <c r="T11" s="18"/>
      <c r="U11" s="18"/>
      <c r="V11" s="18"/>
      <c r="W11" s="18"/>
      <c r="X11" s="18" t="s">
        <v>106</v>
      </c>
      <c r="Y11" s="19">
        <v>45572</v>
      </c>
      <c r="Z11" s="19"/>
      <c r="AA11" s="19"/>
      <c r="AB11" s="19"/>
      <c r="AC11" s="18" t="str">
        <f t="shared" si="2"/>
        <v>No radicada</v>
      </c>
      <c r="AD11" s="18" t="str">
        <f t="shared" si="3"/>
        <v>No radicada</v>
      </c>
      <c r="AE11" s="20">
        <v>120000</v>
      </c>
      <c r="AF11" s="20">
        <v>120000</v>
      </c>
      <c r="AG11" s="20">
        <v>0</v>
      </c>
      <c r="AH11" s="20">
        <v>0</v>
      </c>
      <c r="AI11" s="20">
        <v>0</v>
      </c>
      <c r="AJ11" s="20">
        <v>0</v>
      </c>
      <c r="AK11" s="20">
        <v>0</v>
      </c>
      <c r="AL11" s="20">
        <v>0</v>
      </c>
      <c r="AM11" s="18"/>
      <c r="AN11" s="18"/>
      <c r="AO11" s="18"/>
      <c r="AP11" s="18"/>
      <c r="AQ11" s="20">
        <v>0</v>
      </c>
      <c r="AR11" s="20">
        <v>0</v>
      </c>
      <c r="AS11" s="20">
        <v>0</v>
      </c>
      <c r="AT11" s="18"/>
      <c r="AU11" s="18"/>
      <c r="AV11" s="18"/>
      <c r="AW11" s="18"/>
      <c r="AX11" s="18"/>
      <c r="AY11" s="18"/>
      <c r="AZ11" s="20">
        <v>0</v>
      </c>
      <c r="BA11" s="20">
        <v>0</v>
      </c>
      <c r="BB11" s="20">
        <v>0</v>
      </c>
      <c r="BC11" s="20">
        <v>0</v>
      </c>
      <c r="BD11" s="20">
        <v>0</v>
      </c>
      <c r="BE11" s="20">
        <v>0</v>
      </c>
      <c r="BF11" s="20">
        <v>0</v>
      </c>
      <c r="BG11" s="20">
        <v>0</v>
      </c>
      <c r="BH11" s="20">
        <v>0</v>
      </c>
      <c r="BI11" s="20">
        <v>0</v>
      </c>
      <c r="BJ11" s="20">
        <v>0</v>
      </c>
      <c r="BK11" s="18"/>
      <c r="BL11" s="19"/>
      <c r="BM11" s="18"/>
      <c r="BN11" s="20">
        <v>0</v>
      </c>
    </row>
    <row r="12" spans="1:66" x14ac:dyDescent="0.35">
      <c r="A12" s="18">
        <v>800189588</v>
      </c>
      <c r="B12" s="18" t="s">
        <v>64</v>
      </c>
      <c r="C12" s="18" t="s">
        <v>65</v>
      </c>
      <c r="D12" s="18">
        <v>1128</v>
      </c>
      <c r="E12" s="18" t="str">
        <f t="shared" si="0"/>
        <v>FE1128</v>
      </c>
      <c r="F12" s="18" t="s">
        <v>107</v>
      </c>
      <c r="G12" s="18" t="str">
        <f t="shared" si="1"/>
        <v>800189588_FE1128</v>
      </c>
      <c r="H12" s="18" t="s">
        <v>67</v>
      </c>
      <c r="I12" s="19">
        <v>45364</v>
      </c>
      <c r="J12" s="19">
        <v>45364</v>
      </c>
      <c r="K12" s="20">
        <v>5972055</v>
      </c>
      <c r="L12" s="20">
        <v>180000</v>
      </c>
      <c r="M12" s="18" t="s">
        <v>68</v>
      </c>
      <c r="N12" s="18" t="s">
        <v>69</v>
      </c>
      <c r="O12" s="18" t="s">
        <v>70</v>
      </c>
      <c r="P12" s="18" t="s">
        <v>71</v>
      </c>
      <c r="Q12" s="18"/>
      <c r="R12" s="18" t="s">
        <v>81</v>
      </c>
      <c r="S12" s="20">
        <v>0</v>
      </c>
      <c r="T12" s="18"/>
      <c r="U12" s="18"/>
      <c r="V12" s="18"/>
      <c r="W12" s="18"/>
      <c r="X12" s="18" t="s">
        <v>82</v>
      </c>
      <c r="Y12" s="19">
        <v>45364</v>
      </c>
      <c r="Z12" s="19">
        <v>45610</v>
      </c>
      <c r="AA12" s="19">
        <v>45614</v>
      </c>
      <c r="AB12" s="19"/>
      <c r="AC12" s="18" t="e">
        <f t="shared" si="2"/>
        <v>#VALUE!</v>
      </c>
      <c r="AD12" s="18" t="e">
        <f t="shared" si="3"/>
        <v>#VALUE!</v>
      </c>
      <c r="AE12" s="20">
        <v>6209000</v>
      </c>
      <c r="AF12" s="20">
        <v>6209000</v>
      </c>
      <c r="AG12" s="20">
        <v>236945</v>
      </c>
      <c r="AH12" s="20">
        <v>236945</v>
      </c>
      <c r="AI12" s="20">
        <v>0</v>
      </c>
      <c r="AJ12" s="20">
        <v>180000</v>
      </c>
      <c r="AK12" s="20">
        <v>0</v>
      </c>
      <c r="AL12" s="20">
        <v>0</v>
      </c>
      <c r="AM12" s="18"/>
      <c r="AN12" s="18"/>
      <c r="AO12" s="18" t="s">
        <v>108</v>
      </c>
      <c r="AP12" s="18" t="s">
        <v>93</v>
      </c>
      <c r="AQ12" s="20">
        <v>120580</v>
      </c>
      <c r="AR12" s="20">
        <v>5792055</v>
      </c>
      <c r="AS12" s="20">
        <v>180000</v>
      </c>
      <c r="AT12" s="18" t="s">
        <v>84</v>
      </c>
      <c r="AU12" s="18" t="s">
        <v>109</v>
      </c>
      <c r="AV12" s="18" t="s">
        <v>99</v>
      </c>
      <c r="AW12" s="18" t="s">
        <v>79</v>
      </c>
      <c r="AX12" s="18" t="s">
        <v>87</v>
      </c>
      <c r="AY12" s="18" t="s">
        <v>71</v>
      </c>
      <c r="AZ12" s="20">
        <v>0</v>
      </c>
      <c r="BA12" s="20">
        <v>0</v>
      </c>
      <c r="BB12" s="20">
        <v>0</v>
      </c>
      <c r="BC12" s="20">
        <v>0</v>
      </c>
      <c r="BD12" s="20">
        <v>0</v>
      </c>
      <c r="BE12" s="20">
        <v>0</v>
      </c>
      <c r="BF12" s="20">
        <v>0</v>
      </c>
      <c r="BG12" s="20">
        <v>0</v>
      </c>
      <c r="BH12" s="20">
        <v>0</v>
      </c>
      <c r="BI12" s="20">
        <v>0</v>
      </c>
      <c r="BJ12" s="20">
        <v>0</v>
      </c>
      <c r="BK12" s="18"/>
      <c r="BL12" s="19"/>
      <c r="BM12" s="18"/>
      <c r="BN12" s="20">
        <v>0</v>
      </c>
    </row>
    <row r="13" spans="1:66" x14ac:dyDescent="0.35">
      <c r="A13" s="18">
        <v>800189588</v>
      </c>
      <c r="B13" s="18" t="s">
        <v>64</v>
      </c>
      <c r="C13" s="18" t="s">
        <v>65</v>
      </c>
      <c r="D13" s="18">
        <v>1723</v>
      </c>
      <c r="E13" s="18" t="str">
        <f t="shared" si="0"/>
        <v>FE1723</v>
      </c>
      <c r="F13" s="18" t="s">
        <v>110</v>
      </c>
      <c r="G13" s="18" t="str">
        <f t="shared" si="1"/>
        <v>800189588_FE1723</v>
      </c>
      <c r="H13" s="18" t="s">
        <v>67</v>
      </c>
      <c r="I13" s="19">
        <v>45637</v>
      </c>
      <c r="J13" s="19">
        <v>45637</v>
      </c>
      <c r="K13" s="20">
        <v>202000</v>
      </c>
      <c r="L13" s="20">
        <v>202000</v>
      </c>
      <c r="M13" s="18" t="s">
        <v>68</v>
      </c>
      <c r="N13" s="18" t="s">
        <v>69</v>
      </c>
      <c r="O13" s="18" t="s">
        <v>70</v>
      </c>
      <c r="P13" s="18" t="s">
        <v>71</v>
      </c>
      <c r="Q13" s="18"/>
      <c r="R13" s="18" t="s">
        <v>111</v>
      </c>
      <c r="S13" s="20">
        <v>0</v>
      </c>
      <c r="T13" s="18"/>
      <c r="U13" s="18"/>
      <c r="V13" s="18"/>
      <c r="W13" s="18"/>
      <c r="X13" s="18" t="s">
        <v>112</v>
      </c>
      <c r="Y13" s="19">
        <v>45637</v>
      </c>
      <c r="Z13" s="19">
        <v>45639</v>
      </c>
      <c r="AA13" s="19"/>
      <c r="AB13" s="19">
        <v>45643</v>
      </c>
      <c r="AC13" s="18" t="e">
        <f t="shared" si="2"/>
        <v>#VALUE!</v>
      </c>
      <c r="AD13" s="18" t="e">
        <f t="shared" si="3"/>
        <v>#VALUE!</v>
      </c>
      <c r="AE13" s="20">
        <v>202000</v>
      </c>
      <c r="AF13" s="20">
        <v>202000</v>
      </c>
      <c r="AG13" s="20">
        <v>0</v>
      </c>
      <c r="AH13" s="20">
        <v>0</v>
      </c>
      <c r="AI13" s="20">
        <v>0</v>
      </c>
      <c r="AJ13" s="20">
        <v>0</v>
      </c>
      <c r="AK13" s="20">
        <v>0</v>
      </c>
      <c r="AL13" s="20">
        <v>202000</v>
      </c>
      <c r="AM13" s="18"/>
      <c r="AN13" s="18" t="s">
        <v>113</v>
      </c>
      <c r="AO13" s="18"/>
      <c r="AP13" s="18"/>
      <c r="AQ13" s="20">
        <v>0</v>
      </c>
      <c r="AR13" s="20">
        <v>0</v>
      </c>
      <c r="AS13" s="20">
        <v>202000</v>
      </c>
      <c r="AT13" s="18" t="s">
        <v>36</v>
      </c>
      <c r="AU13" s="18" t="s">
        <v>114</v>
      </c>
      <c r="AV13" s="18" t="s">
        <v>115</v>
      </c>
      <c r="AW13" s="18" t="s">
        <v>76</v>
      </c>
      <c r="AX13" s="18" t="s">
        <v>87</v>
      </c>
      <c r="AY13" s="18"/>
      <c r="AZ13" s="20">
        <v>0</v>
      </c>
      <c r="BA13" s="20">
        <v>0</v>
      </c>
      <c r="BB13" s="20">
        <v>0</v>
      </c>
      <c r="BC13" s="20">
        <v>0</v>
      </c>
      <c r="BD13" s="20">
        <v>0</v>
      </c>
      <c r="BE13" s="20">
        <v>0</v>
      </c>
      <c r="BF13" s="20">
        <v>0</v>
      </c>
      <c r="BG13" s="20">
        <v>0</v>
      </c>
      <c r="BH13" s="20">
        <v>0</v>
      </c>
      <c r="BI13" s="20">
        <v>0</v>
      </c>
      <c r="BJ13" s="20">
        <v>0</v>
      </c>
      <c r="BK13" s="18"/>
      <c r="BL13" s="19"/>
      <c r="BM13" s="18"/>
      <c r="BN13" s="20">
        <v>0</v>
      </c>
    </row>
    <row r="14" spans="1:66" x14ac:dyDescent="0.35">
      <c r="A14" s="18">
        <v>800189588</v>
      </c>
      <c r="B14" s="18" t="s">
        <v>64</v>
      </c>
      <c r="C14" s="18" t="s">
        <v>65</v>
      </c>
      <c r="D14" s="18">
        <v>1461</v>
      </c>
      <c r="E14" s="18" t="str">
        <f t="shared" si="0"/>
        <v>FE1461</v>
      </c>
      <c r="F14" s="18" t="s">
        <v>116</v>
      </c>
      <c r="G14" s="18" t="str">
        <f t="shared" si="1"/>
        <v>800189588_FE1461</v>
      </c>
      <c r="H14" s="18" t="s">
        <v>67</v>
      </c>
      <c r="I14" s="19">
        <v>45568</v>
      </c>
      <c r="J14" s="19">
        <v>45568</v>
      </c>
      <c r="K14" s="20">
        <v>210000</v>
      </c>
      <c r="L14" s="20">
        <v>210000</v>
      </c>
      <c r="M14" s="18" t="s">
        <v>68</v>
      </c>
      <c r="N14" s="18" t="s">
        <v>69</v>
      </c>
      <c r="O14" s="18" t="s">
        <v>70</v>
      </c>
      <c r="P14" s="18" t="s">
        <v>71</v>
      </c>
      <c r="Q14" s="18"/>
      <c r="R14" s="18"/>
      <c r="S14" s="20">
        <v>0</v>
      </c>
      <c r="T14" s="18"/>
      <c r="U14" s="18"/>
      <c r="V14" s="18"/>
      <c r="W14" s="18"/>
      <c r="X14" s="18" t="s">
        <v>106</v>
      </c>
      <c r="Y14" s="19">
        <v>45568</v>
      </c>
      <c r="Z14" s="19"/>
      <c r="AA14" s="19"/>
      <c r="AB14" s="19"/>
      <c r="AC14" s="18" t="str">
        <f t="shared" si="2"/>
        <v>No radicada</v>
      </c>
      <c r="AD14" s="18" t="str">
        <f t="shared" si="3"/>
        <v>No radicada</v>
      </c>
      <c r="AE14" s="20">
        <v>210000</v>
      </c>
      <c r="AF14" s="20">
        <v>210000</v>
      </c>
      <c r="AG14" s="20">
        <v>0</v>
      </c>
      <c r="AH14" s="20">
        <v>0</v>
      </c>
      <c r="AI14" s="20">
        <v>0</v>
      </c>
      <c r="AJ14" s="20">
        <v>0</v>
      </c>
      <c r="AK14" s="20">
        <v>0</v>
      </c>
      <c r="AL14" s="20">
        <v>0</v>
      </c>
      <c r="AM14" s="18"/>
      <c r="AN14" s="18"/>
      <c r="AO14" s="18"/>
      <c r="AP14" s="18"/>
      <c r="AQ14" s="20">
        <v>0</v>
      </c>
      <c r="AR14" s="20">
        <v>0</v>
      </c>
      <c r="AS14" s="20">
        <v>0</v>
      </c>
      <c r="AT14" s="18"/>
      <c r="AU14" s="18"/>
      <c r="AV14" s="18"/>
      <c r="AW14" s="18"/>
      <c r="AX14" s="18"/>
      <c r="AY14" s="18"/>
      <c r="AZ14" s="20">
        <v>0</v>
      </c>
      <c r="BA14" s="20">
        <v>0</v>
      </c>
      <c r="BB14" s="20">
        <v>0</v>
      </c>
      <c r="BC14" s="20">
        <v>0</v>
      </c>
      <c r="BD14" s="20">
        <v>0</v>
      </c>
      <c r="BE14" s="20">
        <v>0</v>
      </c>
      <c r="BF14" s="20">
        <v>0</v>
      </c>
      <c r="BG14" s="20">
        <v>0</v>
      </c>
      <c r="BH14" s="20">
        <v>0</v>
      </c>
      <c r="BI14" s="20">
        <v>0</v>
      </c>
      <c r="BJ14" s="20">
        <v>0</v>
      </c>
      <c r="BK14" s="18"/>
      <c r="BL14" s="19"/>
      <c r="BM14" s="18"/>
      <c r="BN14" s="20">
        <v>0</v>
      </c>
    </row>
    <row r="15" spans="1:66" x14ac:dyDescent="0.35">
      <c r="A15" s="18">
        <v>800189588</v>
      </c>
      <c r="B15" s="18" t="s">
        <v>64</v>
      </c>
      <c r="C15" s="18" t="s">
        <v>65</v>
      </c>
      <c r="D15" s="18">
        <v>304</v>
      </c>
      <c r="E15" s="18" t="str">
        <f t="shared" si="0"/>
        <v>FE304</v>
      </c>
      <c r="F15" s="18" t="s">
        <v>117</v>
      </c>
      <c r="G15" s="18" t="str">
        <f t="shared" si="1"/>
        <v>800189588_FE304</v>
      </c>
      <c r="H15" s="18" t="s">
        <v>67</v>
      </c>
      <c r="I15" s="19">
        <v>44634</v>
      </c>
      <c r="J15" s="19">
        <v>44634</v>
      </c>
      <c r="K15" s="20">
        <v>4625200</v>
      </c>
      <c r="L15" s="20">
        <v>222200</v>
      </c>
      <c r="M15" s="18" t="s">
        <v>68</v>
      </c>
      <c r="N15" s="18" t="s">
        <v>69</v>
      </c>
      <c r="O15" s="18" t="s">
        <v>70</v>
      </c>
      <c r="P15" s="18" t="s">
        <v>71</v>
      </c>
      <c r="Q15" s="18"/>
      <c r="R15" s="18"/>
      <c r="S15" s="20">
        <v>0</v>
      </c>
      <c r="T15" s="18"/>
      <c r="U15" s="18"/>
      <c r="V15" s="18"/>
      <c r="W15" s="18"/>
      <c r="X15" s="18" t="s">
        <v>73</v>
      </c>
      <c r="Y15" s="19">
        <v>44634</v>
      </c>
      <c r="Z15" s="19">
        <v>44655</v>
      </c>
      <c r="AA15" s="19">
        <v>45019</v>
      </c>
      <c r="AB15" s="19"/>
      <c r="AC15" s="18" t="e">
        <f t="shared" si="2"/>
        <v>#VALUE!</v>
      </c>
      <c r="AD15" s="18" t="e">
        <f t="shared" si="3"/>
        <v>#VALUE!</v>
      </c>
      <c r="AE15" s="20">
        <v>4786000</v>
      </c>
      <c r="AF15" s="20">
        <v>321200</v>
      </c>
      <c r="AG15" s="20">
        <v>0</v>
      </c>
      <c r="AH15" s="20">
        <v>0</v>
      </c>
      <c r="AI15" s="20">
        <v>0</v>
      </c>
      <c r="AJ15" s="20">
        <v>0</v>
      </c>
      <c r="AK15" s="20">
        <v>0</v>
      </c>
      <c r="AL15" s="20">
        <v>0</v>
      </c>
      <c r="AM15" s="18"/>
      <c r="AN15" s="18"/>
      <c r="AO15" s="18" t="s">
        <v>118</v>
      </c>
      <c r="AP15" s="18"/>
      <c r="AQ15" s="20">
        <v>0</v>
      </c>
      <c r="AR15" s="20">
        <v>99000</v>
      </c>
      <c r="AS15" s="20">
        <v>0</v>
      </c>
      <c r="AT15" s="18"/>
      <c r="AU15" s="18"/>
      <c r="AV15" s="18"/>
      <c r="AW15" s="18"/>
      <c r="AX15" s="18"/>
      <c r="AY15" s="18" t="s">
        <v>119</v>
      </c>
      <c r="AZ15" s="20">
        <v>0</v>
      </c>
      <c r="BA15" s="20">
        <v>0</v>
      </c>
      <c r="BB15" s="20">
        <v>0</v>
      </c>
      <c r="BC15" s="20">
        <v>0</v>
      </c>
      <c r="BD15" s="20">
        <v>0</v>
      </c>
      <c r="BE15" s="20">
        <v>0</v>
      </c>
      <c r="BF15" s="20">
        <v>0</v>
      </c>
      <c r="BG15" s="20">
        <v>0</v>
      </c>
      <c r="BH15" s="20">
        <v>0</v>
      </c>
      <c r="BI15" s="20">
        <v>0</v>
      </c>
      <c r="BJ15" s="20">
        <v>0</v>
      </c>
      <c r="BK15" s="18"/>
      <c r="BL15" s="19"/>
      <c r="BM15" s="18"/>
      <c r="BN15" s="20">
        <v>0</v>
      </c>
    </row>
    <row r="16" spans="1:66" x14ac:dyDescent="0.35">
      <c r="A16" s="18">
        <v>800189588</v>
      </c>
      <c r="B16" s="18" t="s">
        <v>64</v>
      </c>
      <c r="C16" s="18" t="s">
        <v>65</v>
      </c>
      <c r="D16" s="18">
        <v>939</v>
      </c>
      <c r="E16" s="18" t="str">
        <f t="shared" si="0"/>
        <v>FE939</v>
      </c>
      <c r="F16" s="18" t="s">
        <v>120</v>
      </c>
      <c r="G16" s="18" t="str">
        <f t="shared" si="1"/>
        <v>800189588_FE939</v>
      </c>
      <c r="H16" s="18" t="s">
        <v>67</v>
      </c>
      <c r="I16" s="19">
        <v>45266</v>
      </c>
      <c r="J16" s="19">
        <v>45266</v>
      </c>
      <c r="K16" s="20">
        <v>8961169</v>
      </c>
      <c r="L16" s="20">
        <v>234000</v>
      </c>
      <c r="M16" s="18" t="s">
        <v>68</v>
      </c>
      <c r="N16" s="18" t="s">
        <v>69</v>
      </c>
      <c r="O16" s="18" t="s">
        <v>70</v>
      </c>
      <c r="P16" s="18" t="s">
        <v>71</v>
      </c>
      <c r="Q16" s="18"/>
      <c r="R16" s="18" t="s">
        <v>81</v>
      </c>
      <c r="S16" s="20">
        <v>0</v>
      </c>
      <c r="T16" s="18"/>
      <c r="U16" s="18"/>
      <c r="V16" s="18"/>
      <c r="W16" s="18"/>
      <c r="X16" s="18" t="s">
        <v>82</v>
      </c>
      <c r="Y16" s="19">
        <v>45266</v>
      </c>
      <c r="Z16" s="19">
        <v>45266</v>
      </c>
      <c r="AA16" s="19">
        <v>45477</v>
      </c>
      <c r="AB16" s="19"/>
      <c r="AC16" s="18" t="e">
        <f t="shared" si="2"/>
        <v>#VALUE!</v>
      </c>
      <c r="AD16" s="18" t="e">
        <f t="shared" si="3"/>
        <v>#VALUE!</v>
      </c>
      <c r="AE16" s="20">
        <v>9106000</v>
      </c>
      <c r="AF16" s="20">
        <v>234000</v>
      </c>
      <c r="AG16" s="20">
        <v>0</v>
      </c>
      <c r="AH16" s="20">
        <v>144831</v>
      </c>
      <c r="AI16" s="20">
        <v>0</v>
      </c>
      <c r="AJ16" s="20">
        <v>234000</v>
      </c>
      <c r="AK16" s="20">
        <v>0</v>
      </c>
      <c r="AL16" s="20">
        <v>0</v>
      </c>
      <c r="AM16" s="18"/>
      <c r="AN16" s="18"/>
      <c r="AO16" s="18" t="s">
        <v>121</v>
      </c>
      <c r="AP16" s="18" t="s">
        <v>75</v>
      </c>
      <c r="AQ16" s="20">
        <v>0</v>
      </c>
      <c r="AR16" s="20">
        <v>0</v>
      </c>
      <c r="AS16" s="20">
        <v>234000</v>
      </c>
      <c r="AT16" s="18" t="s">
        <v>84</v>
      </c>
      <c r="AU16" s="18" t="s">
        <v>122</v>
      </c>
      <c r="AV16" s="18" t="s">
        <v>123</v>
      </c>
      <c r="AW16" s="18" t="s">
        <v>79</v>
      </c>
      <c r="AX16" s="18" t="s">
        <v>87</v>
      </c>
      <c r="AY16" s="18" t="s">
        <v>71</v>
      </c>
      <c r="AZ16" s="20">
        <v>0</v>
      </c>
      <c r="BA16" s="20">
        <v>0</v>
      </c>
      <c r="BB16" s="20">
        <v>0</v>
      </c>
      <c r="BC16" s="20">
        <v>0</v>
      </c>
      <c r="BD16" s="20">
        <v>0</v>
      </c>
      <c r="BE16" s="20">
        <v>0</v>
      </c>
      <c r="BF16" s="20">
        <v>0</v>
      </c>
      <c r="BG16" s="20">
        <v>0</v>
      </c>
      <c r="BH16" s="20">
        <v>0</v>
      </c>
      <c r="BI16" s="20">
        <v>0</v>
      </c>
      <c r="BJ16" s="20">
        <v>0</v>
      </c>
      <c r="BK16" s="18"/>
      <c r="BL16" s="19"/>
      <c r="BM16" s="18"/>
      <c r="BN16" s="20">
        <v>0</v>
      </c>
    </row>
    <row r="17" spans="1:66" x14ac:dyDescent="0.35">
      <c r="A17" s="18">
        <v>800189588</v>
      </c>
      <c r="B17" s="18" t="s">
        <v>64</v>
      </c>
      <c r="C17" s="18" t="s">
        <v>65</v>
      </c>
      <c r="D17" s="18">
        <v>1220</v>
      </c>
      <c r="E17" s="18" t="str">
        <f t="shared" si="0"/>
        <v>FE1220</v>
      </c>
      <c r="F17" s="18" t="s">
        <v>124</v>
      </c>
      <c r="G17" s="18" t="str">
        <f t="shared" si="1"/>
        <v>800189588_FE1220</v>
      </c>
      <c r="H17" s="18" t="s">
        <v>67</v>
      </c>
      <c r="I17" s="19">
        <v>45432</v>
      </c>
      <c r="J17" s="19">
        <v>45432</v>
      </c>
      <c r="K17" s="20">
        <v>6139440</v>
      </c>
      <c r="L17" s="20">
        <v>288000</v>
      </c>
      <c r="M17" s="18" t="s">
        <v>68</v>
      </c>
      <c r="N17" s="18" t="s">
        <v>69</v>
      </c>
      <c r="O17" s="18" t="s">
        <v>70</v>
      </c>
      <c r="P17" s="18" t="s">
        <v>71</v>
      </c>
      <c r="Q17" s="18"/>
      <c r="R17" s="18" t="s">
        <v>81</v>
      </c>
      <c r="S17" s="20">
        <v>0</v>
      </c>
      <c r="T17" s="18"/>
      <c r="U17" s="18"/>
      <c r="V17" s="18"/>
      <c r="W17" s="18"/>
      <c r="X17" s="18" t="s">
        <v>82</v>
      </c>
      <c r="Y17" s="19">
        <v>45432</v>
      </c>
      <c r="Z17" s="19">
        <v>45447</v>
      </c>
      <c r="AA17" s="19">
        <v>45467</v>
      </c>
      <c r="AB17" s="19"/>
      <c r="AC17" s="18" t="e">
        <f t="shared" si="2"/>
        <v>#VALUE!</v>
      </c>
      <c r="AD17" s="18" t="e">
        <f t="shared" si="3"/>
        <v>#VALUE!</v>
      </c>
      <c r="AE17" s="20">
        <v>6305000</v>
      </c>
      <c r="AF17" s="20">
        <v>6305000</v>
      </c>
      <c r="AG17" s="20">
        <v>165560</v>
      </c>
      <c r="AH17" s="20">
        <v>165560</v>
      </c>
      <c r="AI17" s="20">
        <v>0</v>
      </c>
      <c r="AJ17" s="20">
        <v>288000</v>
      </c>
      <c r="AK17" s="20">
        <v>0</v>
      </c>
      <c r="AL17" s="20">
        <v>0</v>
      </c>
      <c r="AM17" s="18"/>
      <c r="AN17" s="18"/>
      <c r="AO17" s="18" t="s">
        <v>125</v>
      </c>
      <c r="AP17" s="18" t="s">
        <v>78</v>
      </c>
      <c r="AQ17" s="20">
        <v>120340</v>
      </c>
      <c r="AR17" s="20">
        <v>5851440</v>
      </c>
      <c r="AS17" s="20">
        <v>288000</v>
      </c>
      <c r="AT17" s="18" t="s">
        <v>84</v>
      </c>
      <c r="AU17" s="18" t="s">
        <v>126</v>
      </c>
      <c r="AV17" s="18" t="s">
        <v>99</v>
      </c>
      <c r="AW17" s="18" t="s">
        <v>79</v>
      </c>
      <c r="AX17" s="18" t="s">
        <v>87</v>
      </c>
      <c r="AY17" s="18" t="s">
        <v>71</v>
      </c>
      <c r="AZ17" s="20">
        <v>0</v>
      </c>
      <c r="BA17" s="20">
        <v>0</v>
      </c>
      <c r="BB17" s="20">
        <v>0</v>
      </c>
      <c r="BC17" s="20">
        <v>0</v>
      </c>
      <c r="BD17" s="20">
        <v>0</v>
      </c>
      <c r="BE17" s="20">
        <v>0</v>
      </c>
      <c r="BF17" s="20">
        <v>0</v>
      </c>
      <c r="BG17" s="20">
        <v>0</v>
      </c>
      <c r="BH17" s="20">
        <v>0</v>
      </c>
      <c r="BI17" s="20">
        <v>0</v>
      </c>
      <c r="BJ17" s="20">
        <v>0</v>
      </c>
      <c r="BK17" s="18"/>
      <c r="BL17" s="19"/>
      <c r="BM17" s="18"/>
      <c r="BN17" s="20">
        <v>0</v>
      </c>
    </row>
    <row r="18" spans="1:66" x14ac:dyDescent="0.35">
      <c r="A18" s="18">
        <v>800189588</v>
      </c>
      <c r="B18" s="18" t="s">
        <v>64</v>
      </c>
      <c r="C18" s="18" t="s">
        <v>65</v>
      </c>
      <c r="D18" s="18">
        <v>2179</v>
      </c>
      <c r="E18" s="18" t="str">
        <f t="shared" si="0"/>
        <v>FE2179</v>
      </c>
      <c r="F18" s="18" t="s">
        <v>127</v>
      </c>
      <c r="G18" s="18" t="str">
        <f t="shared" si="1"/>
        <v>800189588_FE2179</v>
      </c>
      <c r="H18" s="18" t="s">
        <v>128</v>
      </c>
      <c r="I18" s="19">
        <v>45806</v>
      </c>
      <c r="J18" s="19">
        <v>45806</v>
      </c>
      <c r="K18" s="20">
        <v>305900</v>
      </c>
      <c r="L18" s="20">
        <v>305900</v>
      </c>
      <c r="M18" s="18" t="s">
        <v>68</v>
      </c>
      <c r="N18" s="18" t="s">
        <v>69</v>
      </c>
      <c r="O18" s="18" t="s">
        <v>70</v>
      </c>
      <c r="P18" s="18" t="s">
        <v>71</v>
      </c>
      <c r="Q18" s="18"/>
      <c r="R18" s="18"/>
      <c r="S18" s="20">
        <v>0</v>
      </c>
      <c r="T18" s="18"/>
      <c r="U18" s="18"/>
      <c r="V18" s="18"/>
      <c r="W18" s="18"/>
      <c r="X18" s="18" t="s">
        <v>73</v>
      </c>
      <c r="Y18" s="19">
        <v>45806</v>
      </c>
      <c r="Z18" s="19">
        <v>45811</v>
      </c>
      <c r="AA18" s="19">
        <v>45817</v>
      </c>
      <c r="AB18" s="19"/>
      <c r="AC18" s="18" t="e">
        <f t="shared" si="2"/>
        <v>#VALUE!</v>
      </c>
      <c r="AD18" s="18" t="e">
        <f t="shared" si="3"/>
        <v>#VALUE!</v>
      </c>
      <c r="AE18" s="20">
        <v>305900</v>
      </c>
      <c r="AF18" s="20">
        <v>305900</v>
      </c>
      <c r="AG18" s="20">
        <v>14100</v>
      </c>
      <c r="AH18" s="20">
        <v>14100</v>
      </c>
      <c r="AI18" s="20">
        <v>0</v>
      </c>
      <c r="AJ18" s="20">
        <v>0</v>
      </c>
      <c r="AK18" s="20">
        <v>0</v>
      </c>
      <c r="AL18" s="20">
        <v>0</v>
      </c>
      <c r="AM18" s="18"/>
      <c r="AN18" s="18"/>
      <c r="AO18" s="18"/>
      <c r="AP18" s="18" t="s">
        <v>90</v>
      </c>
      <c r="AQ18" s="20">
        <v>6118</v>
      </c>
      <c r="AR18" s="20">
        <v>291800</v>
      </c>
      <c r="AS18" s="20">
        <v>0</v>
      </c>
      <c r="AT18" s="18"/>
      <c r="AU18" s="18"/>
      <c r="AV18" s="18"/>
      <c r="AW18" s="18" t="s">
        <v>76</v>
      </c>
      <c r="AX18" s="18"/>
      <c r="AY18" s="18" t="s">
        <v>71</v>
      </c>
      <c r="AZ18" s="20">
        <v>0</v>
      </c>
      <c r="BA18" s="20">
        <v>0</v>
      </c>
      <c r="BB18" s="20">
        <v>0</v>
      </c>
      <c r="BC18" s="20">
        <v>0</v>
      </c>
      <c r="BD18" s="20">
        <v>0</v>
      </c>
      <c r="BE18" s="20">
        <v>0</v>
      </c>
      <c r="BF18" s="20">
        <v>0</v>
      </c>
      <c r="BG18" s="20">
        <v>0</v>
      </c>
      <c r="BH18" s="20">
        <v>0</v>
      </c>
      <c r="BI18" s="20">
        <v>0</v>
      </c>
      <c r="BJ18" s="20">
        <v>0</v>
      </c>
      <c r="BK18" s="18"/>
      <c r="BL18" s="19"/>
      <c r="BM18" s="18"/>
      <c r="BN18" s="20">
        <v>0</v>
      </c>
    </row>
    <row r="19" spans="1:66" x14ac:dyDescent="0.35">
      <c r="A19" s="18">
        <v>800189588</v>
      </c>
      <c r="B19" s="18" t="s">
        <v>64</v>
      </c>
      <c r="C19" s="18" t="s">
        <v>65</v>
      </c>
      <c r="D19" s="18">
        <v>595</v>
      </c>
      <c r="E19" s="18" t="str">
        <f t="shared" si="0"/>
        <v>FE595</v>
      </c>
      <c r="F19" s="18" t="s">
        <v>129</v>
      </c>
      <c r="G19" s="18" t="str">
        <f t="shared" si="1"/>
        <v>800189588_FE595</v>
      </c>
      <c r="H19" s="18" t="s">
        <v>67</v>
      </c>
      <c r="I19" s="19">
        <v>45085</v>
      </c>
      <c r="J19" s="19">
        <v>45085</v>
      </c>
      <c r="K19" s="20">
        <v>8288700</v>
      </c>
      <c r="L19" s="20">
        <v>325781</v>
      </c>
      <c r="M19" s="18" t="s">
        <v>68</v>
      </c>
      <c r="N19" s="18" t="s">
        <v>69</v>
      </c>
      <c r="O19" s="18" t="s">
        <v>70</v>
      </c>
      <c r="P19" s="18" t="s">
        <v>71</v>
      </c>
      <c r="Q19" s="18"/>
      <c r="R19" s="18"/>
      <c r="S19" s="20">
        <v>0</v>
      </c>
      <c r="T19" s="18"/>
      <c r="U19" s="18"/>
      <c r="V19" s="18"/>
      <c r="W19" s="18"/>
      <c r="X19" s="18" t="s">
        <v>73</v>
      </c>
      <c r="Y19" s="19">
        <v>45085</v>
      </c>
      <c r="Z19" s="19">
        <v>45094</v>
      </c>
      <c r="AA19" s="19">
        <v>45259</v>
      </c>
      <c r="AB19" s="19"/>
      <c r="AC19" s="18" t="e">
        <f t="shared" si="2"/>
        <v>#VALUE!</v>
      </c>
      <c r="AD19" s="18" t="e">
        <f t="shared" si="3"/>
        <v>#VALUE!</v>
      </c>
      <c r="AE19" s="20">
        <v>9231000</v>
      </c>
      <c r="AF19" s="20">
        <v>324000</v>
      </c>
      <c r="AG19" s="20">
        <v>0</v>
      </c>
      <c r="AH19" s="20">
        <v>0</v>
      </c>
      <c r="AI19" s="20">
        <v>0</v>
      </c>
      <c r="AJ19" s="20">
        <v>0</v>
      </c>
      <c r="AK19" s="20">
        <v>324000</v>
      </c>
      <c r="AL19" s="20">
        <v>0</v>
      </c>
      <c r="AM19" s="18"/>
      <c r="AN19" s="18"/>
      <c r="AO19" s="18" t="s">
        <v>74</v>
      </c>
      <c r="AP19" s="18" t="s">
        <v>75</v>
      </c>
      <c r="AQ19" s="20">
        <v>0</v>
      </c>
      <c r="AR19" s="20">
        <v>0</v>
      </c>
      <c r="AS19" s="20">
        <v>0</v>
      </c>
      <c r="AT19" s="18"/>
      <c r="AU19" s="18"/>
      <c r="AV19" s="18"/>
      <c r="AW19" s="18"/>
      <c r="AX19" s="18"/>
      <c r="AY19" s="18" t="s">
        <v>119</v>
      </c>
      <c r="AZ19" s="20">
        <v>0</v>
      </c>
      <c r="BA19" s="20">
        <v>0</v>
      </c>
      <c r="BB19" s="20">
        <v>0</v>
      </c>
      <c r="BC19" s="20">
        <v>0</v>
      </c>
      <c r="BD19" s="20">
        <v>0</v>
      </c>
      <c r="BE19" s="20">
        <v>0</v>
      </c>
      <c r="BF19" s="20">
        <v>0</v>
      </c>
      <c r="BG19" s="20">
        <v>0</v>
      </c>
      <c r="BH19" s="20">
        <v>0</v>
      </c>
      <c r="BI19" s="20">
        <v>0</v>
      </c>
      <c r="BJ19" s="20">
        <v>0</v>
      </c>
      <c r="BK19" s="18"/>
      <c r="BL19" s="19"/>
      <c r="BM19" s="18"/>
      <c r="BN19" s="20">
        <v>0</v>
      </c>
    </row>
    <row r="20" spans="1:66" x14ac:dyDescent="0.35">
      <c r="A20" s="18">
        <v>800189588</v>
      </c>
      <c r="B20" s="18" t="s">
        <v>64</v>
      </c>
      <c r="C20" s="18" t="s">
        <v>65</v>
      </c>
      <c r="D20" s="18">
        <v>2053</v>
      </c>
      <c r="E20" s="18" t="str">
        <f t="shared" si="0"/>
        <v>FE2053</v>
      </c>
      <c r="F20" s="18" t="s">
        <v>130</v>
      </c>
      <c r="G20" s="18" t="str">
        <f t="shared" si="1"/>
        <v>800189588_FE2053</v>
      </c>
      <c r="H20" s="18" t="s">
        <v>89</v>
      </c>
      <c r="I20" s="19">
        <v>45762</v>
      </c>
      <c r="J20" s="19">
        <v>45762</v>
      </c>
      <c r="K20" s="20">
        <v>336100</v>
      </c>
      <c r="L20" s="20">
        <v>336100</v>
      </c>
      <c r="M20" s="18" t="s">
        <v>68</v>
      </c>
      <c r="N20" s="18" t="s">
        <v>69</v>
      </c>
      <c r="O20" s="18" t="s">
        <v>70</v>
      </c>
      <c r="P20" s="18" t="s">
        <v>71</v>
      </c>
      <c r="Q20" s="18"/>
      <c r="R20" s="18"/>
      <c r="S20" s="20">
        <v>0</v>
      </c>
      <c r="T20" s="18"/>
      <c r="U20" s="18"/>
      <c r="V20" s="18"/>
      <c r="W20" s="18"/>
      <c r="X20" s="18" t="s">
        <v>73</v>
      </c>
      <c r="Y20" s="19">
        <v>45762</v>
      </c>
      <c r="Z20" s="19">
        <v>45779</v>
      </c>
      <c r="AA20" s="19">
        <v>45791</v>
      </c>
      <c r="AB20" s="19"/>
      <c r="AC20" s="18" t="e">
        <f t="shared" si="2"/>
        <v>#VALUE!</v>
      </c>
      <c r="AD20" s="18" t="e">
        <f t="shared" si="3"/>
        <v>#VALUE!</v>
      </c>
      <c r="AE20" s="20">
        <v>336100</v>
      </c>
      <c r="AF20" s="20">
        <v>336100</v>
      </c>
      <c r="AG20" s="20">
        <v>23900</v>
      </c>
      <c r="AH20" s="20">
        <v>23900</v>
      </c>
      <c r="AI20" s="20">
        <v>0</v>
      </c>
      <c r="AJ20" s="20">
        <v>0</v>
      </c>
      <c r="AK20" s="20">
        <v>0</v>
      </c>
      <c r="AL20" s="20">
        <v>0</v>
      </c>
      <c r="AM20" s="18"/>
      <c r="AN20" s="18"/>
      <c r="AO20" s="18"/>
      <c r="AP20" s="18" t="s">
        <v>90</v>
      </c>
      <c r="AQ20" s="20">
        <v>6162</v>
      </c>
      <c r="AR20" s="20">
        <v>312200</v>
      </c>
      <c r="AS20" s="20">
        <v>0</v>
      </c>
      <c r="AT20" s="18"/>
      <c r="AU20" s="18"/>
      <c r="AV20" s="18"/>
      <c r="AW20" s="18" t="s">
        <v>76</v>
      </c>
      <c r="AX20" s="18"/>
      <c r="AY20" s="18" t="s">
        <v>71</v>
      </c>
      <c r="AZ20" s="20">
        <v>0</v>
      </c>
      <c r="BA20" s="20">
        <v>0</v>
      </c>
      <c r="BB20" s="20">
        <v>0</v>
      </c>
      <c r="BC20" s="20">
        <v>0</v>
      </c>
      <c r="BD20" s="20">
        <v>0</v>
      </c>
      <c r="BE20" s="20">
        <v>0</v>
      </c>
      <c r="BF20" s="20">
        <v>0</v>
      </c>
      <c r="BG20" s="20">
        <v>0</v>
      </c>
      <c r="BH20" s="20">
        <v>0</v>
      </c>
      <c r="BI20" s="20">
        <v>0</v>
      </c>
      <c r="BJ20" s="20">
        <v>0</v>
      </c>
      <c r="BK20" s="18"/>
      <c r="BL20" s="19"/>
      <c r="BM20" s="18"/>
      <c r="BN20" s="20">
        <v>0</v>
      </c>
    </row>
    <row r="21" spans="1:66" x14ac:dyDescent="0.35">
      <c r="A21" s="18">
        <v>800189588</v>
      </c>
      <c r="B21" s="18" t="s">
        <v>64</v>
      </c>
      <c r="C21" s="18" t="s">
        <v>65</v>
      </c>
      <c r="D21" s="18">
        <v>1870</v>
      </c>
      <c r="E21" s="18" t="str">
        <f t="shared" si="0"/>
        <v>FE1870</v>
      </c>
      <c r="F21" s="18" t="s">
        <v>131</v>
      </c>
      <c r="G21" s="18" t="str">
        <f t="shared" si="1"/>
        <v>800189588_FE1870</v>
      </c>
      <c r="H21" s="18" t="s">
        <v>132</v>
      </c>
      <c r="I21" s="19">
        <v>45700</v>
      </c>
      <c r="J21" s="19">
        <v>45700</v>
      </c>
      <c r="K21" s="20">
        <v>385300</v>
      </c>
      <c r="L21" s="20">
        <v>385300</v>
      </c>
      <c r="M21" s="18" t="s">
        <v>68</v>
      </c>
      <c r="N21" s="18" t="s">
        <v>69</v>
      </c>
      <c r="O21" s="18" t="s">
        <v>70</v>
      </c>
      <c r="P21" s="18" t="s">
        <v>71</v>
      </c>
      <c r="Q21" s="18"/>
      <c r="R21" s="18" t="s">
        <v>103</v>
      </c>
      <c r="S21" s="20">
        <v>377500</v>
      </c>
      <c r="T21" s="18">
        <v>1222565450</v>
      </c>
      <c r="U21" s="18"/>
      <c r="V21" s="18"/>
      <c r="W21" s="18"/>
      <c r="X21" s="18" t="s">
        <v>73</v>
      </c>
      <c r="Y21" s="19">
        <v>45700</v>
      </c>
      <c r="Z21" s="19">
        <v>45700</v>
      </c>
      <c r="AA21" s="19">
        <v>45707</v>
      </c>
      <c r="AB21" s="19"/>
      <c r="AC21" s="18" t="e">
        <f t="shared" si="2"/>
        <v>#VALUE!</v>
      </c>
      <c r="AD21" s="18" t="e">
        <f t="shared" si="3"/>
        <v>#VALUE!</v>
      </c>
      <c r="AE21" s="20">
        <v>390000</v>
      </c>
      <c r="AF21" s="20">
        <v>390000</v>
      </c>
      <c r="AG21" s="20">
        <v>4700</v>
      </c>
      <c r="AH21" s="20">
        <v>4700</v>
      </c>
      <c r="AI21" s="20">
        <v>0</v>
      </c>
      <c r="AJ21" s="20">
        <v>0</v>
      </c>
      <c r="AK21" s="20">
        <v>0</v>
      </c>
      <c r="AL21" s="20">
        <v>0</v>
      </c>
      <c r="AM21" s="18"/>
      <c r="AN21" s="18"/>
      <c r="AO21" s="18"/>
      <c r="AP21" s="18" t="s">
        <v>133</v>
      </c>
      <c r="AQ21" s="20">
        <v>7800</v>
      </c>
      <c r="AR21" s="20">
        <v>385300</v>
      </c>
      <c r="AS21" s="20">
        <v>0</v>
      </c>
      <c r="AT21" s="18"/>
      <c r="AU21" s="18"/>
      <c r="AV21" s="18"/>
      <c r="AW21" s="18" t="s">
        <v>76</v>
      </c>
      <c r="AX21" s="18"/>
      <c r="AY21" s="18" t="s">
        <v>71</v>
      </c>
      <c r="AZ21" s="20">
        <v>0</v>
      </c>
      <c r="BA21" s="20">
        <v>0</v>
      </c>
      <c r="BB21" s="20">
        <v>0</v>
      </c>
      <c r="BC21" s="20">
        <v>0</v>
      </c>
      <c r="BD21" s="20">
        <v>0</v>
      </c>
      <c r="BE21" s="20">
        <v>0</v>
      </c>
      <c r="BF21" s="20">
        <v>0</v>
      </c>
      <c r="BG21" s="20">
        <v>0</v>
      </c>
      <c r="BH21" s="20">
        <v>0</v>
      </c>
      <c r="BI21" s="20">
        <v>0</v>
      </c>
      <c r="BJ21" s="20">
        <v>0</v>
      </c>
      <c r="BK21" s="18"/>
      <c r="BL21" s="19"/>
      <c r="BM21" s="18"/>
      <c r="BN21" s="20">
        <v>0</v>
      </c>
    </row>
    <row r="22" spans="1:66" x14ac:dyDescent="0.35">
      <c r="A22" s="18">
        <v>800189588</v>
      </c>
      <c r="B22" s="18" t="s">
        <v>64</v>
      </c>
      <c r="C22" s="18" t="s">
        <v>65</v>
      </c>
      <c r="D22" s="18">
        <v>999</v>
      </c>
      <c r="E22" s="18" t="str">
        <f t="shared" si="0"/>
        <v>FE999</v>
      </c>
      <c r="F22" s="18" t="s">
        <v>134</v>
      </c>
      <c r="G22" s="18" t="str">
        <f t="shared" si="1"/>
        <v>800189588_FE999</v>
      </c>
      <c r="H22" s="18" t="s">
        <v>67</v>
      </c>
      <c r="I22" s="19">
        <v>45300</v>
      </c>
      <c r="J22" s="19">
        <v>45300</v>
      </c>
      <c r="K22" s="20">
        <v>10917128</v>
      </c>
      <c r="L22" s="20">
        <v>400000</v>
      </c>
      <c r="M22" s="18" t="s">
        <v>68</v>
      </c>
      <c r="N22" s="18" t="s">
        <v>69</v>
      </c>
      <c r="O22" s="18" t="s">
        <v>70</v>
      </c>
      <c r="P22" s="18" t="s">
        <v>71</v>
      </c>
      <c r="Q22" s="18"/>
      <c r="R22" s="18" t="s">
        <v>72</v>
      </c>
      <c r="S22" s="20">
        <v>0</v>
      </c>
      <c r="T22" s="18"/>
      <c r="U22" s="18"/>
      <c r="V22" s="18"/>
      <c r="W22" s="18"/>
      <c r="X22" s="18" t="s">
        <v>73</v>
      </c>
      <c r="Y22" s="19">
        <v>45300</v>
      </c>
      <c r="Z22" s="19">
        <v>45303</v>
      </c>
      <c r="AA22" s="19">
        <v>45335</v>
      </c>
      <c r="AB22" s="19"/>
      <c r="AC22" s="18" t="e">
        <f t="shared" si="2"/>
        <v>#VALUE!</v>
      </c>
      <c r="AD22" s="18" t="e">
        <f t="shared" si="3"/>
        <v>#VALUE!</v>
      </c>
      <c r="AE22" s="20">
        <v>11200000</v>
      </c>
      <c r="AF22" s="20">
        <v>400000</v>
      </c>
      <c r="AG22" s="20">
        <v>0</v>
      </c>
      <c r="AH22" s="20">
        <v>282872</v>
      </c>
      <c r="AI22" s="20">
        <v>0</v>
      </c>
      <c r="AJ22" s="20">
        <v>0</v>
      </c>
      <c r="AK22" s="20">
        <v>400000</v>
      </c>
      <c r="AL22" s="20">
        <v>0</v>
      </c>
      <c r="AM22" s="18"/>
      <c r="AN22" s="18"/>
      <c r="AO22" s="18" t="s">
        <v>74</v>
      </c>
      <c r="AP22" s="18" t="s">
        <v>75</v>
      </c>
      <c r="AQ22" s="20">
        <v>0</v>
      </c>
      <c r="AR22" s="20">
        <v>0</v>
      </c>
      <c r="AS22" s="20">
        <v>0</v>
      </c>
      <c r="AT22" s="18"/>
      <c r="AU22" s="18"/>
      <c r="AV22" s="18"/>
      <c r="AW22" s="18" t="s">
        <v>79</v>
      </c>
      <c r="AX22" s="18"/>
      <c r="AY22" s="18" t="s">
        <v>71</v>
      </c>
      <c r="AZ22" s="20">
        <v>0</v>
      </c>
      <c r="BA22" s="20">
        <v>0</v>
      </c>
      <c r="BB22" s="20">
        <v>0</v>
      </c>
      <c r="BC22" s="20">
        <v>0</v>
      </c>
      <c r="BD22" s="20">
        <v>0</v>
      </c>
      <c r="BE22" s="20">
        <v>0</v>
      </c>
      <c r="BF22" s="20">
        <v>0</v>
      </c>
      <c r="BG22" s="20">
        <v>0</v>
      </c>
      <c r="BH22" s="20">
        <v>0</v>
      </c>
      <c r="BI22" s="20">
        <v>0</v>
      </c>
      <c r="BJ22" s="20">
        <v>0</v>
      </c>
      <c r="BK22" s="18"/>
      <c r="BL22" s="19"/>
      <c r="BM22" s="18"/>
      <c r="BN22" s="20">
        <v>0</v>
      </c>
    </row>
    <row r="23" spans="1:66" x14ac:dyDescent="0.35">
      <c r="A23" s="18">
        <v>800189588</v>
      </c>
      <c r="B23" s="18" t="s">
        <v>64</v>
      </c>
      <c r="C23" s="18" t="s">
        <v>65</v>
      </c>
      <c r="D23" s="18">
        <v>1869</v>
      </c>
      <c r="E23" s="18" t="str">
        <f t="shared" si="0"/>
        <v>FE1869</v>
      </c>
      <c r="F23" s="18" t="s">
        <v>135</v>
      </c>
      <c r="G23" s="18" t="str">
        <f t="shared" si="1"/>
        <v>800189588_FE1869</v>
      </c>
      <c r="H23" s="18" t="s">
        <v>132</v>
      </c>
      <c r="I23" s="19">
        <v>45700</v>
      </c>
      <c r="J23" s="19">
        <v>45700</v>
      </c>
      <c r="K23" s="20">
        <v>648000</v>
      </c>
      <c r="L23" s="20">
        <v>648000</v>
      </c>
      <c r="M23" s="18" t="s">
        <v>68</v>
      </c>
      <c r="N23" s="18" t="s">
        <v>69</v>
      </c>
      <c r="O23" s="18" t="s">
        <v>70</v>
      </c>
      <c r="P23" s="18" t="s">
        <v>71</v>
      </c>
      <c r="Q23" s="18"/>
      <c r="R23" s="18"/>
      <c r="S23" s="20">
        <v>0</v>
      </c>
      <c r="T23" s="18"/>
      <c r="U23" s="18"/>
      <c r="V23" s="18"/>
      <c r="W23" s="18"/>
      <c r="X23" s="18" t="s">
        <v>73</v>
      </c>
      <c r="Y23" s="19">
        <v>45700</v>
      </c>
      <c r="Z23" s="19">
        <v>45700</v>
      </c>
      <c r="AA23" s="19">
        <v>45707</v>
      </c>
      <c r="AB23" s="19"/>
      <c r="AC23" s="18" t="e">
        <f t="shared" si="2"/>
        <v>#VALUE!</v>
      </c>
      <c r="AD23" s="18" t="e">
        <f t="shared" si="3"/>
        <v>#VALUE!</v>
      </c>
      <c r="AE23" s="20">
        <v>648000</v>
      </c>
      <c r="AF23" s="20">
        <v>648000</v>
      </c>
      <c r="AG23" s="20">
        <v>0</v>
      </c>
      <c r="AH23" s="20">
        <v>0</v>
      </c>
      <c r="AI23" s="20">
        <v>0</v>
      </c>
      <c r="AJ23" s="20">
        <v>0</v>
      </c>
      <c r="AK23" s="20">
        <v>0</v>
      </c>
      <c r="AL23" s="20">
        <v>0</v>
      </c>
      <c r="AM23" s="18"/>
      <c r="AN23" s="18"/>
      <c r="AO23" s="18"/>
      <c r="AP23" s="18" t="s">
        <v>133</v>
      </c>
      <c r="AQ23" s="20">
        <v>12960</v>
      </c>
      <c r="AR23" s="20">
        <v>648000</v>
      </c>
      <c r="AS23" s="20">
        <v>0</v>
      </c>
      <c r="AT23" s="18"/>
      <c r="AU23" s="18"/>
      <c r="AV23" s="18"/>
      <c r="AW23" s="18" t="s">
        <v>79</v>
      </c>
      <c r="AX23" s="18"/>
      <c r="AY23" s="18" t="s">
        <v>71</v>
      </c>
      <c r="AZ23" s="20">
        <v>0</v>
      </c>
      <c r="BA23" s="20">
        <v>0</v>
      </c>
      <c r="BB23" s="20">
        <v>0</v>
      </c>
      <c r="BC23" s="20">
        <v>0</v>
      </c>
      <c r="BD23" s="20">
        <v>0</v>
      </c>
      <c r="BE23" s="20">
        <v>0</v>
      </c>
      <c r="BF23" s="20">
        <v>0</v>
      </c>
      <c r="BG23" s="20">
        <v>0</v>
      </c>
      <c r="BH23" s="20">
        <v>0</v>
      </c>
      <c r="BI23" s="20">
        <v>0</v>
      </c>
      <c r="BJ23" s="20">
        <v>0</v>
      </c>
      <c r="BK23" s="18"/>
      <c r="BL23" s="19"/>
      <c r="BM23" s="18"/>
      <c r="BN23" s="20">
        <v>0</v>
      </c>
    </row>
    <row r="24" spans="1:66" x14ac:dyDescent="0.35">
      <c r="A24" s="18">
        <v>800189588</v>
      </c>
      <c r="B24" s="18" t="s">
        <v>64</v>
      </c>
      <c r="C24" s="18" t="s">
        <v>65</v>
      </c>
      <c r="D24" s="18">
        <v>1965</v>
      </c>
      <c r="E24" s="18" t="str">
        <f t="shared" si="0"/>
        <v>FE1965</v>
      </c>
      <c r="F24" s="18" t="s">
        <v>136</v>
      </c>
      <c r="G24" s="18" t="str">
        <f t="shared" si="1"/>
        <v>800189588_FE1965</v>
      </c>
      <c r="H24" s="18" t="s">
        <v>101</v>
      </c>
      <c r="I24" s="19">
        <v>45729</v>
      </c>
      <c r="J24" s="19">
        <v>45729</v>
      </c>
      <c r="K24" s="20">
        <v>675000</v>
      </c>
      <c r="L24" s="20">
        <v>675000</v>
      </c>
      <c r="M24" s="18" t="s">
        <v>68</v>
      </c>
      <c r="N24" s="18" t="s">
        <v>69</v>
      </c>
      <c r="O24" s="18" t="s">
        <v>70</v>
      </c>
      <c r="P24" s="18" t="s">
        <v>71</v>
      </c>
      <c r="Q24" s="18"/>
      <c r="R24" s="18"/>
      <c r="S24" s="20">
        <v>0</v>
      </c>
      <c r="T24" s="18"/>
      <c r="U24" s="18"/>
      <c r="V24" s="18"/>
      <c r="W24" s="18"/>
      <c r="X24" s="18" t="s">
        <v>73</v>
      </c>
      <c r="Y24" s="19">
        <v>45729</v>
      </c>
      <c r="Z24" s="19">
        <v>45730</v>
      </c>
      <c r="AA24" s="19">
        <v>45743</v>
      </c>
      <c r="AB24" s="19"/>
      <c r="AC24" s="18" t="e">
        <f t="shared" si="2"/>
        <v>#VALUE!</v>
      </c>
      <c r="AD24" s="18" t="e">
        <f t="shared" si="3"/>
        <v>#VALUE!</v>
      </c>
      <c r="AE24" s="20">
        <v>675000</v>
      </c>
      <c r="AF24" s="20">
        <v>675000</v>
      </c>
      <c r="AG24" s="20">
        <v>0</v>
      </c>
      <c r="AH24" s="20">
        <v>0</v>
      </c>
      <c r="AI24" s="20">
        <v>0</v>
      </c>
      <c r="AJ24" s="20">
        <v>0</v>
      </c>
      <c r="AK24" s="20">
        <v>0</v>
      </c>
      <c r="AL24" s="20">
        <v>0</v>
      </c>
      <c r="AM24" s="18"/>
      <c r="AN24" s="18"/>
      <c r="AO24" s="18"/>
      <c r="AP24" s="18" t="s">
        <v>90</v>
      </c>
      <c r="AQ24" s="20">
        <v>13500</v>
      </c>
      <c r="AR24" s="20">
        <v>675000</v>
      </c>
      <c r="AS24" s="20">
        <v>0</v>
      </c>
      <c r="AT24" s="18"/>
      <c r="AU24" s="18"/>
      <c r="AV24" s="18"/>
      <c r="AW24" s="18" t="s">
        <v>79</v>
      </c>
      <c r="AX24" s="18"/>
      <c r="AY24" s="18" t="s">
        <v>71</v>
      </c>
      <c r="AZ24" s="20">
        <v>0</v>
      </c>
      <c r="BA24" s="20">
        <v>0</v>
      </c>
      <c r="BB24" s="20">
        <v>0</v>
      </c>
      <c r="BC24" s="20">
        <v>0</v>
      </c>
      <c r="BD24" s="20">
        <v>0</v>
      </c>
      <c r="BE24" s="20">
        <v>0</v>
      </c>
      <c r="BF24" s="20">
        <v>0</v>
      </c>
      <c r="BG24" s="20">
        <v>0</v>
      </c>
      <c r="BH24" s="20">
        <v>0</v>
      </c>
      <c r="BI24" s="20">
        <v>0</v>
      </c>
      <c r="BJ24" s="20">
        <v>0</v>
      </c>
      <c r="BK24" s="18"/>
      <c r="BL24" s="19"/>
      <c r="BM24" s="18"/>
      <c r="BN24" s="20">
        <v>0</v>
      </c>
    </row>
    <row r="25" spans="1:66" x14ac:dyDescent="0.35">
      <c r="A25" s="18">
        <v>800189588</v>
      </c>
      <c r="B25" s="18" t="s">
        <v>64</v>
      </c>
      <c r="C25" s="18" t="s">
        <v>65</v>
      </c>
      <c r="D25" s="18">
        <v>2170</v>
      </c>
      <c r="E25" s="18" t="str">
        <f t="shared" si="0"/>
        <v>FE2170</v>
      </c>
      <c r="F25" s="18" t="s">
        <v>137</v>
      </c>
      <c r="G25" s="18" t="str">
        <f t="shared" si="1"/>
        <v>800189588_FE2170</v>
      </c>
      <c r="H25" s="18" t="s">
        <v>128</v>
      </c>
      <c r="I25" s="19">
        <v>45806</v>
      </c>
      <c r="J25" s="19">
        <v>45806</v>
      </c>
      <c r="K25" s="20">
        <v>815400</v>
      </c>
      <c r="L25" s="20">
        <v>815400</v>
      </c>
      <c r="M25" s="18" t="s">
        <v>68</v>
      </c>
      <c r="N25" s="18" t="s">
        <v>69</v>
      </c>
      <c r="O25" s="18" t="s">
        <v>70</v>
      </c>
      <c r="P25" s="18" t="s">
        <v>71</v>
      </c>
      <c r="Q25" s="18"/>
      <c r="R25" s="18"/>
      <c r="S25" s="20">
        <v>0</v>
      </c>
      <c r="T25" s="18"/>
      <c r="U25" s="18"/>
      <c r="V25" s="18"/>
      <c r="W25" s="18"/>
      <c r="X25" s="18" t="s">
        <v>73</v>
      </c>
      <c r="Y25" s="19">
        <v>45806</v>
      </c>
      <c r="Z25" s="19">
        <v>45811</v>
      </c>
      <c r="AA25" s="19">
        <v>45836</v>
      </c>
      <c r="AB25" s="19"/>
      <c r="AC25" s="18" t="e">
        <f t="shared" si="2"/>
        <v>#VALUE!</v>
      </c>
      <c r="AD25" s="18" t="e">
        <f t="shared" si="3"/>
        <v>#VALUE!</v>
      </c>
      <c r="AE25" s="20">
        <v>815400</v>
      </c>
      <c r="AF25" s="20">
        <v>815400</v>
      </c>
      <c r="AG25" s="20">
        <v>12600</v>
      </c>
      <c r="AH25" s="20">
        <v>12600</v>
      </c>
      <c r="AI25" s="20">
        <v>0</v>
      </c>
      <c r="AJ25" s="20">
        <v>0</v>
      </c>
      <c r="AK25" s="20">
        <v>0</v>
      </c>
      <c r="AL25" s="20">
        <v>0</v>
      </c>
      <c r="AM25" s="18"/>
      <c r="AN25" s="18"/>
      <c r="AO25" s="18"/>
      <c r="AP25" s="18" t="s">
        <v>90</v>
      </c>
      <c r="AQ25" s="20">
        <v>16308</v>
      </c>
      <c r="AR25" s="20">
        <v>802800</v>
      </c>
      <c r="AS25" s="20">
        <v>0</v>
      </c>
      <c r="AT25" s="18"/>
      <c r="AU25" s="18"/>
      <c r="AV25" s="18"/>
      <c r="AW25" s="18" t="s">
        <v>79</v>
      </c>
      <c r="AX25" s="18"/>
      <c r="AY25" s="18" t="s">
        <v>71</v>
      </c>
      <c r="AZ25" s="20">
        <v>0</v>
      </c>
      <c r="BA25" s="20">
        <v>0</v>
      </c>
      <c r="BB25" s="20">
        <v>0</v>
      </c>
      <c r="BC25" s="20">
        <v>0</v>
      </c>
      <c r="BD25" s="20">
        <v>0</v>
      </c>
      <c r="BE25" s="20">
        <v>0</v>
      </c>
      <c r="BF25" s="20">
        <v>0</v>
      </c>
      <c r="BG25" s="20">
        <v>0</v>
      </c>
      <c r="BH25" s="20">
        <v>0</v>
      </c>
      <c r="BI25" s="20">
        <v>0</v>
      </c>
      <c r="BJ25" s="20">
        <v>0</v>
      </c>
      <c r="BK25" s="18"/>
      <c r="BL25" s="19"/>
      <c r="BM25" s="18"/>
      <c r="BN25" s="20">
        <v>0</v>
      </c>
    </row>
    <row r="26" spans="1:66" x14ac:dyDescent="0.35">
      <c r="A26" s="18">
        <v>800189588</v>
      </c>
      <c r="B26" s="18" t="s">
        <v>64</v>
      </c>
      <c r="C26" s="18" t="s">
        <v>65</v>
      </c>
      <c r="D26" s="18">
        <v>2052</v>
      </c>
      <c r="E26" s="18" t="str">
        <f t="shared" si="0"/>
        <v>FE2052</v>
      </c>
      <c r="F26" s="18" t="s">
        <v>138</v>
      </c>
      <c r="G26" s="18" t="str">
        <f t="shared" si="1"/>
        <v>800189588_FE2052</v>
      </c>
      <c r="H26" s="18" t="s">
        <v>89</v>
      </c>
      <c r="I26" s="19">
        <v>45762</v>
      </c>
      <c r="J26" s="19">
        <v>45762</v>
      </c>
      <c r="K26" s="20">
        <v>1274000</v>
      </c>
      <c r="L26" s="20">
        <v>1274000</v>
      </c>
      <c r="M26" s="18" t="s">
        <v>68</v>
      </c>
      <c r="N26" s="18" t="s">
        <v>69</v>
      </c>
      <c r="O26" s="18" t="s">
        <v>70</v>
      </c>
      <c r="P26" s="18" t="s">
        <v>71</v>
      </c>
      <c r="Q26" s="18"/>
      <c r="R26" s="18" t="s">
        <v>103</v>
      </c>
      <c r="S26" s="20">
        <v>1221520</v>
      </c>
      <c r="T26" s="18">
        <v>1222597055</v>
      </c>
      <c r="U26" s="18"/>
      <c r="V26" s="18"/>
      <c r="W26" s="18"/>
      <c r="X26" s="18" t="s">
        <v>73</v>
      </c>
      <c r="Y26" s="19">
        <v>45762</v>
      </c>
      <c r="Z26" s="19">
        <v>45779</v>
      </c>
      <c r="AA26" s="19">
        <v>45791</v>
      </c>
      <c r="AB26" s="19"/>
      <c r="AC26" s="18" t="e">
        <f t="shared" si="2"/>
        <v>#VALUE!</v>
      </c>
      <c r="AD26" s="18" t="e">
        <f t="shared" si="3"/>
        <v>#VALUE!</v>
      </c>
      <c r="AE26" s="20">
        <v>1274000</v>
      </c>
      <c r="AF26" s="20">
        <v>1274000</v>
      </c>
      <c r="AG26" s="20">
        <v>27000</v>
      </c>
      <c r="AH26" s="20">
        <v>27000</v>
      </c>
      <c r="AI26" s="20">
        <v>0</v>
      </c>
      <c r="AJ26" s="20">
        <v>0</v>
      </c>
      <c r="AK26" s="20">
        <v>0</v>
      </c>
      <c r="AL26" s="20">
        <v>0</v>
      </c>
      <c r="AM26" s="18"/>
      <c r="AN26" s="18"/>
      <c r="AO26" s="18"/>
      <c r="AP26" s="18" t="s">
        <v>90</v>
      </c>
      <c r="AQ26" s="20">
        <v>25480</v>
      </c>
      <c r="AR26" s="20">
        <v>1247000</v>
      </c>
      <c r="AS26" s="20">
        <v>0</v>
      </c>
      <c r="AT26" s="18"/>
      <c r="AU26" s="18"/>
      <c r="AV26" s="18"/>
      <c r="AW26" s="18" t="s">
        <v>79</v>
      </c>
      <c r="AX26" s="18"/>
      <c r="AY26" s="18" t="s">
        <v>71</v>
      </c>
      <c r="AZ26" s="20">
        <v>0</v>
      </c>
      <c r="BA26" s="20">
        <v>0</v>
      </c>
      <c r="BB26" s="20">
        <v>0</v>
      </c>
      <c r="BC26" s="20">
        <v>0</v>
      </c>
      <c r="BD26" s="20">
        <v>0</v>
      </c>
      <c r="BE26" s="20">
        <v>0</v>
      </c>
      <c r="BF26" s="20">
        <v>0</v>
      </c>
      <c r="BG26" s="20">
        <v>0</v>
      </c>
      <c r="BH26" s="20">
        <v>0</v>
      </c>
      <c r="BI26" s="20">
        <v>0</v>
      </c>
      <c r="BJ26" s="20">
        <v>0</v>
      </c>
      <c r="BK26" s="18"/>
      <c r="BL26" s="19"/>
      <c r="BM26" s="18"/>
      <c r="BN26" s="20">
        <v>0</v>
      </c>
    </row>
    <row r="27" spans="1:66" x14ac:dyDescent="0.35">
      <c r="A27" s="18">
        <v>800189588</v>
      </c>
      <c r="B27" s="18" t="s">
        <v>64</v>
      </c>
      <c r="C27" s="18" t="s">
        <v>65</v>
      </c>
      <c r="D27" s="18">
        <v>1721</v>
      </c>
      <c r="E27" s="18" t="str">
        <f t="shared" si="0"/>
        <v>FE1721</v>
      </c>
      <c r="F27" s="18" t="s">
        <v>139</v>
      </c>
      <c r="G27" s="18" t="str">
        <f t="shared" si="1"/>
        <v>800189588_FE1721</v>
      </c>
      <c r="H27" s="18" t="s">
        <v>67</v>
      </c>
      <c r="I27" s="19">
        <v>45637</v>
      </c>
      <c r="J27" s="19">
        <v>45637</v>
      </c>
      <c r="K27" s="20">
        <v>6276707</v>
      </c>
      <c r="L27" s="20">
        <v>1630590</v>
      </c>
      <c r="M27" s="18" t="s">
        <v>68</v>
      </c>
      <c r="N27" s="18" t="s">
        <v>69</v>
      </c>
      <c r="O27" s="18" t="s">
        <v>70</v>
      </c>
      <c r="P27" s="18" t="s">
        <v>71</v>
      </c>
      <c r="Q27" s="18"/>
      <c r="R27" s="18" t="s">
        <v>103</v>
      </c>
      <c r="S27" s="20">
        <v>1454498</v>
      </c>
      <c r="T27" s="18">
        <v>4800067968</v>
      </c>
      <c r="U27" s="18"/>
      <c r="V27" s="18"/>
      <c r="W27" s="18"/>
      <c r="X27" s="18" t="s">
        <v>73</v>
      </c>
      <c r="Y27" s="19">
        <v>45637</v>
      </c>
      <c r="Z27" s="19">
        <v>45639</v>
      </c>
      <c r="AA27" s="19">
        <v>45646</v>
      </c>
      <c r="AB27" s="19"/>
      <c r="AC27" s="18" t="e">
        <f t="shared" si="2"/>
        <v>#VALUE!</v>
      </c>
      <c r="AD27" s="18" t="e">
        <f t="shared" si="3"/>
        <v>#VALUE!</v>
      </c>
      <c r="AE27" s="20">
        <v>6498000</v>
      </c>
      <c r="AF27" s="20">
        <v>6498000</v>
      </c>
      <c r="AG27" s="20">
        <v>221293</v>
      </c>
      <c r="AH27" s="20">
        <v>221293</v>
      </c>
      <c r="AI27" s="20">
        <v>0</v>
      </c>
      <c r="AJ27" s="20">
        <v>0</v>
      </c>
      <c r="AK27" s="20">
        <v>0</v>
      </c>
      <c r="AL27" s="20">
        <v>0</v>
      </c>
      <c r="AM27" s="18"/>
      <c r="AN27" s="18"/>
      <c r="AO27" s="18"/>
      <c r="AP27" s="18" t="s">
        <v>93</v>
      </c>
      <c r="AQ27" s="20">
        <v>129960</v>
      </c>
      <c r="AR27" s="20">
        <v>6276707</v>
      </c>
      <c r="AS27" s="20">
        <v>0</v>
      </c>
      <c r="AT27" s="18"/>
      <c r="AU27" s="18"/>
      <c r="AV27" s="18"/>
      <c r="AW27" s="18" t="s">
        <v>79</v>
      </c>
      <c r="AX27" s="18"/>
      <c r="AY27" s="18" t="s">
        <v>71</v>
      </c>
      <c r="AZ27" s="20">
        <v>0</v>
      </c>
      <c r="BA27" s="20">
        <v>0</v>
      </c>
      <c r="BB27" s="20">
        <v>0</v>
      </c>
      <c r="BC27" s="20">
        <v>0</v>
      </c>
      <c r="BD27" s="20">
        <v>0</v>
      </c>
      <c r="BE27" s="20">
        <v>0</v>
      </c>
      <c r="BF27" s="20">
        <v>0</v>
      </c>
      <c r="BG27" s="20">
        <v>0</v>
      </c>
      <c r="BH27" s="20">
        <v>0</v>
      </c>
      <c r="BI27" s="20">
        <v>0</v>
      </c>
      <c r="BJ27" s="20">
        <v>0</v>
      </c>
      <c r="BK27" s="18"/>
      <c r="BL27" s="19"/>
      <c r="BM27" s="18"/>
      <c r="BN27" s="20">
        <v>0</v>
      </c>
    </row>
    <row r="28" spans="1:66" x14ac:dyDescent="0.35">
      <c r="A28" s="18">
        <v>800189588</v>
      </c>
      <c r="B28" s="18" t="s">
        <v>64</v>
      </c>
      <c r="C28" s="18" t="s">
        <v>65</v>
      </c>
      <c r="D28" s="18">
        <v>1964</v>
      </c>
      <c r="E28" s="18" t="str">
        <f t="shared" si="0"/>
        <v>FE1964</v>
      </c>
      <c r="F28" s="18" t="s">
        <v>140</v>
      </c>
      <c r="G28" s="18" t="str">
        <f t="shared" si="1"/>
        <v>800189588_FE1964</v>
      </c>
      <c r="H28" s="18" t="s">
        <v>101</v>
      </c>
      <c r="I28" s="19">
        <v>45729</v>
      </c>
      <c r="J28" s="19">
        <v>45729</v>
      </c>
      <c r="K28" s="20">
        <v>3704036</v>
      </c>
      <c r="L28" s="20">
        <v>3704036</v>
      </c>
      <c r="M28" s="18" t="s">
        <v>68</v>
      </c>
      <c r="N28" s="18" t="s">
        <v>69</v>
      </c>
      <c r="O28" s="18" t="s">
        <v>70</v>
      </c>
      <c r="P28" s="18" t="s">
        <v>71</v>
      </c>
      <c r="Q28" s="18"/>
      <c r="R28" s="18" t="s">
        <v>141</v>
      </c>
      <c r="S28" s="20">
        <v>3387447</v>
      </c>
      <c r="T28" s="18">
        <v>1222577615</v>
      </c>
      <c r="U28" s="18"/>
      <c r="V28" s="18"/>
      <c r="W28" s="18"/>
      <c r="X28" s="18" t="s">
        <v>82</v>
      </c>
      <c r="Y28" s="19">
        <v>45729</v>
      </c>
      <c r="Z28" s="19">
        <v>45730</v>
      </c>
      <c r="AA28" s="19">
        <v>45743</v>
      </c>
      <c r="AB28" s="19"/>
      <c r="AC28" s="18" t="e">
        <f t="shared" si="2"/>
        <v>#VALUE!</v>
      </c>
      <c r="AD28" s="18" t="e">
        <f t="shared" si="3"/>
        <v>#VALUE!</v>
      </c>
      <c r="AE28" s="20">
        <v>3704036</v>
      </c>
      <c r="AF28" s="20">
        <v>3704036</v>
      </c>
      <c r="AG28" s="20">
        <v>82964</v>
      </c>
      <c r="AH28" s="20">
        <v>82964</v>
      </c>
      <c r="AI28" s="20">
        <v>0</v>
      </c>
      <c r="AJ28" s="20">
        <v>162800</v>
      </c>
      <c r="AK28" s="20">
        <v>0</v>
      </c>
      <c r="AL28" s="20">
        <v>0</v>
      </c>
      <c r="AM28" s="18"/>
      <c r="AN28" s="18"/>
      <c r="AO28" s="18" t="s">
        <v>142</v>
      </c>
      <c r="AP28" s="18" t="s">
        <v>90</v>
      </c>
      <c r="AQ28" s="20">
        <v>70825</v>
      </c>
      <c r="AR28" s="20">
        <v>3458272</v>
      </c>
      <c r="AS28" s="20">
        <v>162800</v>
      </c>
      <c r="AT28" s="18" t="s">
        <v>84</v>
      </c>
      <c r="AU28" s="18" t="s">
        <v>143</v>
      </c>
      <c r="AV28" s="18" t="s">
        <v>123</v>
      </c>
      <c r="AW28" s="18" t="s">
        <v>79</v>
      </c>
      <c r="AX28" s="18" t="s">
        <v>87</v>
      </c>
      <c r="AY28" s="18" t="s">
        <v>71</v>
      </c>
      <c r="AZ28" s="20">
        <v>0</v>
      </c>
      <c r="BA28" s="20">
        <v>0</v>
      </c>
      <c r="BB28" s="20">
        <v>0</v>
      </c>
      <c r="BC28" s="20">
        <v>0</v>
      </c>
      <c r="BD28" s="20">
        <v>0</v>
      </c>
      <c r="BE28" s="20">
        <v>0</v>
      </c>
      <c r="BF28" s="20">
        <v>0</v>
      </c>
      <c r="BG28" s="20">
        <v>0</v>
      </c>
      <c r="BH28" s="20">
        <v>0</v>
      </c>
      <c r="BI28" s="20">
        <v>0</v>
      </c>
      <c r="BJ28" s="20">
        <v>0</v>
      </c>
      <c r="BK28" s="18"/>
      <c r="BL28" s="19"/>
      <c r="BM28" s="18"/>
      <c r="BN28" s="20">
        <v>0</v>
      </c>
    </row>
    <row r="29" spans="1:66" x14ac:dyDescent="0.35">
      <c r="A29" s="18">
        <v>800189588</v>
      </c>
      <c r="B29" s="18" t="s">
        <v>64</v>
      </c>
      <c r="C29" s="18" t="s">
        <v>65</v>
      </c>
      <c r="D29" s="18">
        <v>1791</v>
      </c>
      <c r="E29" s="18" t="str">
        <f t="shared" si="0"/>
        <v>FE1791</v>
      </c>
      <c r="F29" s="18" t="s">
        <v>144</v>
      </c>
      <c r="G29" s="18" t="str">
        <f t="shared" si="1"/>
        <v>800189588_FE1791</v>
      </c>
      <c r="H29" s="18" t="s">
        <v>67</v>
      </c>
      <c r="I29" s="19">
        <v>45670</v>
      </c>
      <c r="J29" s="19">
        <v>45670</v>
      </c>
      <c r="K29" s="20">
        <v>3790252</v>
      </c>
      <c r="L29" s="20">
        <v>3790252</v>
      </c>
      <c r="M29" s="18" t="s">
        <v>68</v>
      </c>
      <c r="N29" s="18" t="s">
        <v>69</v>
      </c>
      <c r="O29" s="18" t="s">
        <v>70</v>
      </c>
      <c r="P29" s="18" t="s">
        <v>71</v>
      </c>
      <c r="Q29" s="18"/>
      <c r="R29" s="18" t="s">
        <v>103</v>
      </c>
      <c r="S29" s="20">
        <v>3617072</v>
      </c>
      <c r="T29" s="18">
        <v>1222561352</v>
      </c>
      <c r="U29" s="18"/>
      <c r="V29" s="18"/>
      <c r="W29" s="18"/>
      <c r="X29" s="18" t="s">
        <v>73</v>
      </c>
      <c r="Y29" s="19">
        <v>45670</v>
      </c>
      <c r="Z29" s="19">
        <v>45670</v>
      </c>
      <c r="AA29" s="19">
        <v>45684</v>
      </c>
      <c r="AB29" s="19"/>
      <c r="AC29" s="18" t="e">
        <f t="shared" si="2"/>
        <v>#VALUE!</v>
      </c>
      <c r="AD29" s="18" t="e">
        <f t="shared" si="3"/>
        <v>#VALUE!</v>
      </c>
      <c r="AE29" s="20">
        <v>3921000</v>
      </c>
      <c r="AF29" s="20">
        <v>3921000</v>
      </c>
      <c r="AG29" s="20">
        <v>225508</v>
      </c>
      <c r="AH29" s="20">
        <v>225508</v>
      </c>
      <c r="AI29" s="20">
        <v>0</v>
      </c>
      <c r="AJ29" s="20">
        <v>0</v>
      </c>
      <c r="AK29" s="20">
        <v>0</v>
      </c>
      <c r="AL29" s="20">
        <v>0</v>
      </c>
      <c r="AM29" s="18"/>
      <c r="AN29" s="18"/>
      <c r="AO29" s="18"/>
      <c r="AP29" s="18" t="s">
        <v>93</v>
      </c>
      <c r="AQ29" s="20">
        <v>78420</v>
      </c>
      <c r="AR29" s="20">
        <v>3695492</v>
      </c>
      <c r="AS29" s="20">
        <v>0</v>
      </c>
      <c r="AT29" s="18"/>
      <c r="AU29" s="18"/>
      <c r="AV29" s="18"/>
      <c r="AW29" s="18" t="s">
        <v>79</v>
      </c>
      <c r="AX29" s="18"/>
      <c r="AY29" s="18" t="s">
        <v>71</v>
      </c>
      <c r="AZ29" s="20">
        <v>0</v>
      </c>
      <c r="BA29" s="20">
        <v>0</v>
      </c>
      <c r="BB29" s="20">
        <v>0</v>
      </c>
      <c r="BC29" s="20">
        <v>0</v>
      </c>
      <c r="BD29" s="20">
        <v>0</v>
      </c>
      <c r="BE29" s="20">
        <v>0</v>
      </c>
      <c r="BF29" s="20">
        <v>0</v>
      </c>
      <c r="BG29" s="20">
        <v>0</v>
      </c>
      <c r="BH29" s="20">
        <v>0</v>
      </c>
      <c r="BI29" s="20">
        <v>0</v>
      </c>
      <c r="BJ29" s="20">
        <v>0</v>
      </c>
      <c r="BK29" s="18"/>
      <c r="BL29" s="19"/>
      <c r="BM29" s="18"/>
      <c r="BN29" s="20">
        <v>0</v>
      </c>
    </row>
    <row r="30" spans="1:66" x14ac:dyDescent="0.35">
      <c r="A30" s="18">
        <v>800189588</v>
      </c>
      <c r="B30" s="18" t="s">
        <v>64</v>
      </c>
      <c r="C30" s="18" t="s">
        <v>65</v>
      </c>
      <c r="D30" s="18">
        <v>2169</v>
      </c>
      <c r="E30" s="18" t="str">
        <f t="shared" si="0"/>
        <v>FE2169</v>
      </c>
      <c r="F30" s="18" t="s">
        <v>145</v>
      </c>
      <c r="G30" s="18" t="str">
        <f t="shared" si="1"/>
        <v>800189588_FE2169</v>
      </c>
      <c r="H30" s="18" t="s">
        <v>128</v>
      </c>
      <c r="I30" s="19">
        <v>45805</v>
      </c>
      <c r="J30" s="19">
        <v>45805</v>
      </c>
      <c r="K30" s="20">
        <v>4579227</v>
      </c>
      <c r="L30" s="20">
        <v>4579227</v>
      </c>
      <c r="M30" s="18" t="s">
        <v>68</v>
      </c>
      <c r="N30" s="18" t="s">
        <v>69</v>
      </c>
      <c r="O30" s="18" t="s">
        <v>70</v>
      </c>
      <c r="P30" s="18" t="s">
        <v>71</v>
      </c>
      <c r="Q30" s="18"/>
      <c r="R30" s="18"/>
      <c r="S30" s="20">
        <v>0</v>
      </c>
      <c r="T30" s="18"/>
      <c r="U30" s="18"/>
      <c r="V30" s="18"/>
      <c r="W30" s="18"/>
      <c r="X30" s="18" t="s">
        <v>82</v>
      </c>
      <c r="Y30" s="19">
        <v>45805</v>
      </c>
      <c r="Z30" s="19">
        <v>45811</v>
      </c>
      <c r="AA30" s="19">
        <v>45837</v>
      </c>
      <c r="AB30" s="19"/>
      <c r="AC30" s="18" t="e">
        <f t="shared" si="2"/>
        <v>#VALUE!</v>
      </c>
      <c r="AD30" s="18" t="e">
        <f t="shared" si="3"/>
        <v>#VALUE!</v>
      </c>
      <c r="AE30" s="20">
        <v>4579227</v>
      </c>
      <c r="AF30" s="20">
        <v>4579227</v>
      </c>
      <c r="AG30" s="20">
        <v>0</v>
      </c>
      <c r="AH30" s="20">
        <v>0</v>
      </c>
      <c r="AI30" s="20">
        <v>0</v>
      </c>
      <c r="AJ30" s="20">
        <v>4579227</v>
      </c>
      <c r="AK30" s="20">
        <v>0</v>
      </c>
      <c r="AL30" s="20">
        <v>0</v>
      </c>
      <c r="AM30" s="18"/>
      <c r="AN30" s="18"/>
      <c r="AO30" s="18" t="s">
        <v>146</v>
      </c>
      <c r="AP30" s="18" t="s">
        <v>90</v>
      </c>
      <c r="AQ30" s="20">
        <v>0</v>
      </c>
      <c r="AR30" s="20">
        <v>0</v>
      </c>
      <c r="AS30" s="20">
        <v>0</v>
      </c>
      <c r="AT30" s="18"/>
      <c r="AU30" s="18"/>
      <c r="AV30" s="18"/>
      <c r="AW30" s="18" t="s">
        <v>79</v>
      </c>
      <c r="AX30" s="18"/>
      <c r="AY30" s="18" t="s">
        <v>71</v>
      </c>
      <c r="AZ30" s="20">
        <v>0</v>
      </c>
      <c r="BA30" s="20">
        <v>0</v>
      </c>
      <c r="BB30" s="20">
        <v>0</v>
      </c>
      <c r="BC30" s="20">
        <v>0</v>
      </c>
      <c r="BD30" s="20">
        <v>0</v>
      </c>
      <c r="BE30" s="20">
        <v>0</v>
      </c>
      <c r="BF30" s="20">
        <v>0</v>
      </c>
      <c r="BG30" s="20">
        <v>0</v>
      </c>
      <c r="BH30" s="20">
        <v>0</v>
      </c>
      <c r="BI30" s="20">
        <v>0</v>
      </c>
      <c r="BJ30" s="20">
        <v>0</v>
      </c>
      <c r="BK30" s="18"/>
      <c r="BL30" s="19"/>
      <c r="BM30" s="18"/>
      <c r="BN30" s="20">
        <v>0</v>
      </c>
    </row>
    <row r="31" spans="1:66" x14ac:dyDescent="0.35">
      <c r="A31" s="18">
        <v>800189588</v>
      </c>
      <c r="B31" s="18" t="s">
        <v>64</v>
      </c>
      <c r="C31" s="18" t="s">
        <v>65</v>
      </c>
      <c r="D31" s="18">
        <v>2051</v>
      </c>
      <c r="E31" s="18" t="str">
        <f t="shared" si="0"/>
        <v>FE2051</v>
      </c>
      <c r="F31" s="18" t="s">
        <v>147</v>
      </c>
      <c r="G31" s="18" t="str">
        <f t="shared" si="1"/>
        <v>800189588_FE2051</v>
      </c>
      <c r="H31" s="18" t="s">
        <v>89</v>
      </c>
      <c r="I31" s="19">
        <v>45762</v>
      </c>
      <c r="J31" s="19">
        <v>45762</v>
      </c>
      <c r="K31" s="20">
        <v>4739678</v>
      </c>
      <c r="L31" s="20">
        <v>4739678</v>
      </c>
      <c r="M31" s="18" t="s">
        <v>68</v>
      </c>
      <c r="N31" s="18" t="s">
        <v>69</v>
      </c>
      <c r="O31" s="18" t="s">
        <v>70</v>
      </c>
      <c r="P31" s="18" t="s">
        <v>71</v>
      </c>
      <c r="Q31" s="18"/>
      <c r="R31" s="18" t="s">
        <v>111</v>
      </c>
      <c r="S31" s="20">
        <v>0</v>
      </c>
      <c r="T31" s="18"/>
      <c r="U31" s="18"/>
      <c r="V31" s="18"/>
      <c r="W31" s="18"/>
      <c r="X31" s="18" t="s">
        <v>112</v>
      </c>
      <c r="Y31" s="19">
        <v>45762</v>
      </c>
      <c r="Z31" s="19">
        <v>45779</v>
      </c>
      <c r="AA31" s="19"/>
      <c r="AB31" s="19">
        <v>45803</v>
      </c>
      <c r="AC31" s="18" t="e">
        <f t="shared" si="2"/>
        <v>#VALUE!</v>
      </c>
      <c r="AD31" s="18" t="e">
        <f t="shared" si="3"/>
        <v>#VALUE!</v>
      </c>
      <c r="AE31" s="20">
        <v>4739678</v>
      </c>
      <c r="AF31" s="20">
        <v>4739678</v>
      </c>
      <c r="AG31" s="20">
        <v>0</v>
      </c>
      <c r="AH31" s="20">
        <v>143220</v>
      </c>
      <c r="AI31" s="20">
        <v>0</v>
      </c>
      <c r="AJ31" s="20">
        <v>0</v>
      </c>
      <c r="AK31" s="20">
        <v>0</v>
      </c>
      <c r="AL31" s="20">
        <v>4739678</v>
      </c>
      <c r="AM31" s="18"/>
      <c r="AN31" s="18" t="s">
        <v>148</v>
      </c>
      <c r="AO31" s="18"/>
      <c r="AP31" s="18"/>
      <c r="AQ31" s="20">
        <v>0</v>
      </c>
      <c r="AR31" s="20">
        <v>0</v>
      </c>
      <c r="AS31" s="20">
        <v>4739678</v>
      </c>
      <c r="AT31" s="18" t="s">
        <v>36</v>
      </c>
      <c r="AU31" s="18" t="s">
        <v>148</v>
      </c>
      <c r="AV31" s="18" t="s">
        <v>115</v>
      </c>
      <c r="AW31" s="18" t="s">
        <v>79</v>
      </c>
      <c r="AX31" s="18" t="s">
        <v>87</v>
      </c>
      <c r="AY31" s="18"/>
      <c r="AZ31" s="20">
        <v>0</v>
      </c>
      <c r="BA31" s="20">
        <v>0</v>
      </c>
      <c r="BB31" s="20">
        <v>0</v>
      </c>
      <c r="BC31" s="20">
        <v>0</v>
      </c>
      <c r="BD31" s="20">
        <v>0</v>
      </c>
      <c r="BE31" s="20">
        <v>0</v>
      </c>
      <c r="BF31" s="20">
        <v>0</v>
      </c>
      <c r="BG31" s="20">
        <v>0</v>
      </c>
      <c r="BH31" s="20">
        <v>0</v>
      </c>
      <c r="BI31" s="20">
        <v>0</v>
      </c>
      <c r="BJ31" s="20">
        <v>0</v>
      </c>
      <c r="BK31" s="18"/>
      <c r="BL31" s="19"/>
      <c r="BM31" s="18"/>
      <c r="BN31" s="20">
        <v>0</v>
      </c>
    </row>
    <row r="32" spans="1:66" x14ac:dyDescent="0.35">
      <c r="A32" s="18">
        <v>800189588</v>
      </c>
      <c r="B32" s="18" t="s">
        <v>64</v>
      </c>
      <c r="C32" s="18" t="s">
        <v>65</v>
      </c>
      <c r="D32" s="18">
        <v>1868</v>
      </c>
      <c r="E32" s="18" t="str">
        <f t="shared" si="0"/>
        <v>FE1868</v>
      </c>
      <c r="F32" s="18" t="s">
        <v>149</v>
      </c>
      <c r="G32" s="18" t="str">
        <f t="shared" si="1"/>
        <v>800189588_FE1868</v>
      </c>
      <c r="H32" s="18" t="s">
        <v>132</v>
      </c>
      <c r="I32" s="19">
        <v>45700</v>
      </c>
      <c r="J32" s="19">
        <v>45700</v>
      </c>
      <c r="K32" s="20">
        <v>4799508</v>
      </c>
      <c r="L32" s="20">
        <v>4799508</v>
      </c>
      <c r="M32" s="18" t="s">
        <v>68</v>
      </c>
      <c r="N32" s="18" t="s">
        <v>69</v>
      </c>
      <c r="O32" s="18" t="s">
        <v>70</v>
      </c>
      <c r="P32" s="18" t="s">
        <v>71</v>
      </c>
      <c r="Q32" s="18"/>
      <c r="R32" s="18" t="s">
        <v>103</v>
      </c>
      <c r="S32" s="20">
        <v>4700748</v>
      </c>
      <c r="T32" s="18">
        <v>1222565457</v>
      </c>
      <c r="U32" s="18"/>
      <c r="V32" s="18"/>
      <c r="W32" s="18"/>
      <c r="X32" s="18" t="s">
        <v>73</v>
      </c>
      <c r="Y32" s="19">
        <v>45700</v>
      </c>
      <c r="Z32" s="19">
        <v>45700</v>
      </c>
      <c r="AA32" s="19">
        <v>45707</v>
      </c>
      <c r="AB32" s="19"/>
      <c r="AC32" s="18" t="e">
        <f t="shared" si="2"/>
        <v>#VALUE!</v>
      </c>
      <c r="AD32" s="18" t="e">
        <f t="shared" si="3"/>
        <v>#VALUE!</v>
      </c>
      <c r="AE32" s="20">
        <v>4938000</v>
      </c>
      <c r="AF32" s="20">
        <v>4938000</v>
      </c>
      <c r="AG32" s="20">
        <v>138492</v>
      </c>
      <c r="AH32" s="20">
        <v>138492</v>
      </c>
      <c r="AI32" s="20">
        <v>0</v>
      </c>
      <c r="AJ32" s="20">
        <v>0</v>
      </c>
      <c r="AK32" s="20">
        <v>0</v>
      </c>
      <c r="AL32" s="20">
        <v>0</v>
      </c>
      <c r="AM32" s="18"/>
      <c r="AN32" s="18"/>
      <c r="AO32" s="18"/>
      <c r="AP32" s="18" t="s">
        <v>133</v>
      </c>
      <c r="AQ32" s="20">
        <v>98760</v>
      </c>
      <c r="AR32" s="20">
        <v>4799508</v>
      </c>
      <c r="AS32" s="20">
        <v>0</v>
      </c>
      <c r="AT32" s="18"/>
      <c r="AU32" s="18"/>
      <c r="AV32" s="18"/>
      <c r="AW32" s="18" t="s">
        <v>79</v>
      </c>
      <c r="AX32" s="18"/>
      <c r="AY32" s="18" t="s">
        <v>71</v>
      </c>
      <c r="AZ32" s="20">
        <v>0</v>
      </c>
      <c r="BA32" s="20">
        <v>0</v>
      </c>
      <c r="BB32" s="20">
        <v>0</v>
      </c>
      <c r="BC32" s="20">
        <v>0</v>
      </c>
      <c r="BD32" s="20">
        <v>0</v>
      </c>
      <c r="BE32" s="20">
        <v>0</v>
      </c>
      <c r="BF32" s="20">
        <v>0</v>
      </c>
      <c r="BG32" s="20">
        <v>0</v>
      </c>
      <c r="BH32" s="20">
        <v>0</v>
      </c>
      <c r="BI32" s="20">
        <v>0</v>
      </c>
      <c r="BJ32" s="20">
        <v>0</v>
      </c>
      <c r="BK32" s="18"/>
      <c r="BL32" s="19"/>
      <c r="BM32" s="18"/>
      <c r="BN32" s="20">
        <v>0</v>
      </c>
    </row>
    <row r="33" spans="1:66" x14ac:dyDescent="0.35">
      <c r="A33" s="18">
        <v>800189588</v>
      </c>
      <c r="B33" s="18" t="s">
        <v>64</v>
      </c>
      <c r="C33" s="18" t="s">
        <v>65</v>
      </c>
      <c r="D33" s="18">
        <v>1310</v>
      </c>
      <c r="E33" s="18" t="str">
        <f t="shared" si="0"/>
        <v>FE1310</v>
      </c>
      <c r="F33" s="18" t="s">
        <v>150</v>
      </c>
      <c r="G33" s="18" t="str">
        <f t="shared" si="1"/>
        <v>800189588_FE1310</v>
      </c>
      <c r="H33" s="18" t="s">
        <v>67</v>
      </c>
      <c r="I33" s="19">
        <v>45524</v>
      </c>
      <c r="J33" s="19">
        <v>45524</v>
      </c>
      <c r="K33" s="20">
        <v>6185606</v>
      </c>
      <c r="L33" s="20">
        <v>6185606</v>
      </c>
      <c r="M33" s="18" t="s">
        <v>68</v>
      </c>
      <c r="N33" s="18" t="s">
        <v>69</v>
      </c>
      <c r="O33" s="18" t="s">
        <v>70</v>
      </c>
      <c r="P33" s="18" t="s">
        <v>71</v>
      </c>
      <c r="Q33" s="18"/>
      <c r="R33" s="18" t="s">
        <v>111</v>
      </c>
      <c r="S33" s="20">
        <v>0</v>
      </c>
      <c r="T33" s="18"/>
      <c r="U33" s="18"/>
      <c r="V33" s="18"/>
      <c r="W33" s="18"/>
      <c r="X33" s="18" t="s">
        <v>112</v>
      </c>
      <c r="Y33" s="19">
        <v>45524</v>
      </c>
      <c r="Z33" s="19">
        <v>45610</v>
      </c>
      <c r="AA33" s="19"/>
      <c r="AB33" s="19">
        <v>45614</v>
      </c>
      <c r="AC33" s="18" t="e">
        <f t="shared" si="2"/>
        <v>#VALUE!</v>
      </c>
      <c r="AD33" s="18" t="e">
        <f t="shared" si="3"/>
        <v>#VALUE!</v>
      </c>
      <c r="AE33" s="20">
        <v>6185606</v>
      </c>
      <c r="AF33" s="20">
        <v>6185606</v>
      </c>
      <c r="AG33" s="20">
        <v>0</v>
      </c>
      <c r="AH33" s="20">
        <v>0</v>
      </c>
      <c r="AI33" s="20">
        <v>0</v>
      </c>
      <c r="AJ33" s="20">
        <v>0</v>
      </c>
      <c r="AK33" s="20">
        <v>0</v>
      </c>
      <c r="AL33" s="20">
        <v>6185606</v>
      </c>
      <c r="AM33" s="18"/>
      <c r="AN33" s="18" t="s">
        <v>113</v>
      </c>
      <c r="AO33" s="18"/>
      <c r="AP33" s="18"/>
      <c r="AQ33" s="20">
        <v>0</v>
      </c>
      <c r="AR33" s="20">
        <v>0</v>
      </c>
      <c r="AS33" s="20">
        <v>6185606</v>
      </c>
      <c r="AT33" s="18" t="s">
        <v>36</v>
      </c>
      <c r="AU33" s="18" t="s">
        <v>114</v>
      </c>
      <c r="AV33" s="18" t="s">
        <v>99</v>
      </c>
      <c r="AW33" s="18" t="s">
        <v>79</v>
      </c>
      <c r="AX33" s="18" t="s">
        <v>87</v>
      </c>
      <c r="AY33" s="18"/>
      <c r="AZ33" s="20">
        <v>0</v>
      </c>
      <c r="BA33" s="20">
        <v>0</v>
      </c>
      <c r="BB33" s="20">
        <v>0</v>
      </c>
      <c r="BC33" s="20">
        <v>0</v>
      </c>
      <c r="BD33" s="20">
        <v>0</v>
      </c>
      <c r="BE33" s="20">
        <v>0</v>
      </c>
      <c r="BF33" s="20">
        <v>0</v>
      </c>
      <c r="BG33" s="20">
        <v>0</v>
      </c>
      <c r="BH33" s="20">
        <v>0</v>
      </c>
      <c r="BI33" s="20">
        <v>0</v>
      </c>
      <c r="BJ33" s="20">
        <v>0</v>
      </c>
      <c r="BK33" s="18"/>
      <c r="BL33" s="19"/>
      <c r="BM33" s="18"/>
      <c r="BN33" s="20">
        <v>0</v>
      </c>
    </row>
    <row r="34" spans="1:66" x14ac:dyDescent="0.35">
      <c r="A34" s="18">
        <v>800189588</v>
      </c>
      <c r="B34" s="18" t="s">
        <v>64</v>
      </c>
      <c r="C34" s="18" t="s">
        <v>65</v>
      </c>
      <c r="D34" s="18">
        <v>1269</v>
      </c>
      <c r="E34" s="18" t="str">
        <f t="shared" si="0"/>
        <v>FE1269</v>
      </c>
      <c r="F34" s="18" t="s">
        <v>151</v>
      </c>
      <c r="G34" s="18" t="str">
        <f t="shared" si="1"/>
        <v>800189588_FE1269</v>
      </c>
      <c r="H34" s="18" t="s">
        <v>67</v>
      </c>
      <c r="I34" s="19">
        <v>45491</v>
      </c>
      <c r="J34" s="19">
        <v>45491</v>
      </c>
      <c r="K34" s="20">
        <v>6822600</v>
      </c>
      <c r="L34" s="20">
        <v>6822600</v>
      </c>
      <c r="M34" s="18" t="s">
        <v>68</v>
      </c>
      <c r="N34" s="18" t="s">
        <v>69</v>
      </c>
      <c r="O34" s="18" t="s">
        <v>70</v>
      </c>
      <c r="P34" s="18" t="s">
        <v>71</v>
      </c>
      <c r="Q34" s="18"/>
      <c r="R34" s="18" t="s">
        <v>111</v>
      </c>
      <c r="S34" s="20">
        <v>0</v>
      </c>
      <c r="T34" s="18"/>
      <c r="U34" s="18"/>
      <c r="V34" s="18"/>
      <c r="W34" s="18"/>
      <c r="X34" s="18" t="s">
        <v>112</v>
      </c>
      <c r="Y34" s="19">
        <v>45491</v>
      </c>
      <c r="Z34" s="19">
        <v>45610</v>
      </c>
      <c r="AA34" s="19"/>
      <c r="AB34" s="19">
        <v>45614</v>
      </c>
      <c r="AC34" s="18" t="e">
        <f t="shared" si="2"/>
        <v>#VALUE!</v>
      </c>
      <c r="AD34" s="18" t="e">
        <f t="shared" si="3"/>
        <v>#VALUE!</v>
      </c>
      <c r="AE34" s="20">
        <v>7008000</v>
      </c>
      <c r="AF34" s="20">
        <v>7008000</v>
      </c>
      <c r="AG34" s="20">
        <v>0</v>
      </c>
      <c r="AH34" s="20">
        <v>0</v>
      </c>
      <c r="AI34" s="20">
        <v>0</v>
      </c>
      <c r="AJ34" s="20">
        <v>0</v>
      </c>
      <c r="AK34" s="20">
        <v>0</v>
      </c>
      <c r="AL34" s="20">
        <v>7008000</v>
      </c>
      <c r="AM34" s="18"/>
      <c r="AN34" s="18" t="s">
        <v>113</v>
      </c>
      <c r="AO34" s="18"/>
      <c r="AP34" s="18"/>
      <c r="AQ34" s="20">
        <v>0</v>
      </c>
      <c r="AR34" s="20">
        <v>0</v>
      </c>
      <c r="AS34" s="20">
        <v>7008000</v>
      </c>
      <c r="AT34" s="18" t="s">
        <v>36</v>
      </c>
      <c r="AU34" s="18" t="s">
        <v>114</v>
      </c>
      <c r="AV34" s="18" t="s">
        <v>99</v>
      </c>
      <c r="AW34" s="18" t="s">
        <v>79</v>
      </c>
      <c r="AX34" s="18" t="s">
        <v>87</v>
      </c>
      <c r="AY34" s="18"/>
      <c r="AZ34" s="20">
        <v>0</v>
      </c>
      <c r="BA34" s="20">
        <v>0</v>
      </c>
      <c r="BB34" s="20">
        <v>0</v>
      </c>
      <c r="BC34" s="20">
        <v>0</v>
      </c>
      <c r="BD34" s="20">
        <v>0</v>
      </c>
      <c r="BE34" s="20">
        <v>0</v>
      </c>
      <c r="BF34" s="20">
        <v>0</v>
      </c>
      <c r="BG34" s="20">
        <v>0</v>
      </c>
      <c r="BH34" s="20">
        <v>0</v>
      </c>
      <c r="BI34" s="20">
        <v>0</v>
      </c>
      <c r="BJ34" s="20">
        <v>0</v>
      </c>
      <c r="BK34" s="18"/>
      <c r="BL34" s="19"/>
      <c r="BM34" s="18"/>
      <c r="BN34" s="20">
        <v>0</v>
      </c>
    </row>
    <row r="35" spans="1:66" x14ac:dyDescent="0.35">
      <c r="A35" s="18">
        <v>800189588</v>
      </c>
      <c r="B35" s="18" t="s">
        <v>64</v>
      </c>
      <c r="C35" s="18" t="s">
        <v>65</v>
      </c>
      <c r="D35" s="18">
        <v>1481</v>
      </c>
      <c r="E35" s="18" t="str">
        <f t="shared" si="0"/>
        <v>FE1481</v>
      </c>
      <c r="F35" s="18" t="s">
        <v>152</v>
      </c>
      <c r="G35" s="18" t="str">
        <f t="shared" si="1"/>
        <v>800189588_FE1481</v>
      </c>
      <c r="H35" s="18" t="s">
        <v>67</v>
      </c>
      <c r="I35" s="19">
        <v>45572</v>
      </c>
      <c r="J35" s="19">
        <v>45572</v>
      </c>
      <c r="K35" s="20">
        <v>7692152</v>
      </c>
      <c r="L35" s="20">
        <v>7692152</v>
      </c>
      <c r="M35" s="18" t="s">
        <v>68</v>
      </c>
      <c r="N35" s="18" t="s">
        <v>69</v>
      </c>
      <c r="O35" s="18" t="s">
        <v>70</v>
      </c>
      <c r="P35" s="18" t="s">
        <v>71</v>
      </c>
      <c r="Q35" s="18"/>
      <c r="R35" s="18" t="s">
        <v>111</v>
      </c>
      <c r="S35" s="20">
        <v>0</v>
      </c>
      <c r="T35" s="18"/>
      <c r="U35" s="18"/>
      <c r="V35" s="18"/>
      <c r="W35" s="18"/>
      <c r="X35" s="18" t="s">
        <v>112</v>
      </c>
      <c r="Y35" s="19">
        <v>45572</v>
      </c>
      <c r="Z35" s="19">
        <v>45610</v>
      </c>
      <c r="AA35" s="19"/>
      <c r="AB35" s="19">
        <v>45614</v>
      </c>
      <c r="AC35" s="18" t="e">
        <f t="shared" si="2"/>
        <v>#VALUE!</v>
      </c>
      <c r="AD35" s="18" t="e">
        <f t="shared" si="3"/>
        <v>#VALUE!</v>
      </c>
      <c r="AE35" s="20">
        <v>7692152</v>
      </c>
      <c r="AF35" s="20">
        <v>7692152</v>
      </c>
      <c r="AG35" s="20">
        <v>0</v>
      </c>
      <c r="AH35" s="20">
        <v>0</v>
      </c>
      <c r="AI35" s="20">
        <v>0</v>
      </c>
      <c r="AJ35" s="20">
        <v>0</v>
      </c>
      <c r="AK35" s="20">
        <v>0</v>
      </c>
      <c r="AL35" s="20">
        <v>7692152</v>
      </c>
      <c r="AM35" s="18"/>
      <c r="AN35" s="18" t="s">
        <v>113</v>
      </c>
      <c r="AO35" s="18"/>
      <c r="AP35" s="18"/>
      <c r="AQ35" s="20">
        <v>0</v>
      </c>
      <c r="AR35" s="20">
        <v>0</v>
      </c>
      <c r="AS35" s="20">
        <v>7692152</v>
      </c>
      <c r="AT35" s="18" t="s">
        <v>36</v>
      </c>
      <c r="AU35" s="18" t="s">
        <v>114</v>
      </c>
      <c r="AV35" s="18" t="s">
        <v>99</v>
      </c>
      <c r="AW35" s="18" t="s">
        <v>79</v>
      </c>
      <c r="AX35" s="18" t="s">
        <v>87</v>
      </c>
      <c r="AY35" s="18"/>
      <c r="AZ35" s="20">
        <v>0</v>
      </c>
      <c r="BA35" s="20">
        <v>0</v>
      </c>
      <c r="BB35" s="20">
        <v>0</v>
      </c>
      <c r="BC35" s="20">
        <v>0</v>
      </c>
      <c r="BD35" s="20">
        <v>0</v>
      </c>
      <c r="BE35" s="20">
        <v>0</v>
      </c>
      <c r="BF35" s="20">
        <v>0</v>
      </c>
      <c r="BG35" s="20">
        <v>0</v>
      </c>
      <c r="BH35" s="20">
        <v>0</v>
      </c>
      <c r="BI35" s="20">
        <v>0</v>
      </c>
      <c r="BJ35" s="20">
        <v>0</v>
      </c>
      <c r="BK35" s="18"/>
      <c r="BL35" s="19"/>
      <c r="BM35" s="18"/>
      <c r="BN35" s="20">
        <v>0</v>
      </c>
    </row>
  </sheetData>
  <dataValidations count="1">
    <dataValidation operator="greaterThan" allowBlank="1" showInputMessage="1" showErrorMessage="1" errorTitle="DATO ERRADO" error="El valor debe ser diferente de cero" sqref="A1:Q35" xr:uid="{84CD5801-4E31-4CAE-BEAB-9F50E44E0788}"/>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Sanchez Rodriguez</dc:creator>
  <cp:lastModifiedBy>Anthony Sanchez Rodriguez</cp:lastModifiedBy>
  <dcterms:created xsi:type="dcterms:W3CDTF">2025-07-08T14:07:07Z</dcterms:created>
  <dcterms:modified xsi:type="dcterms:W3CDTF">2025-07-08T14:07:07Z</dcterms:modified>
</cp:coreProperties>
</file>